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checkCompatibility="1" defaultThemeVersion="124226"/>
  <xr:revisionPtr revIDLastSave="0" documentId="13_ncr:1_{751DCCA6-03CC-4D65-96E7-70B0B1809851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8" i="1" l="1"/>
  <c r="H131" i="1" l="1"/>
  <c r="H132" i="1"/>
  <c r="F208" i="1" l="1"/>
  <c r="F209" i="1"/>
  <c r="H23" i="1"/>
  <c r="I23" i="1" s="1"/>
  <c r="F23" i="1"/>
  <c r="F106" i="1"/>
  <c r="F120" i="1"/>
  <c r="F119" i="1"/>
  <c r="F118" i="1"/>
  <c r="F117" i="1"/>
  <c r="F24" i="1"/>
  <c r="F80" i="1"/>
  <c r="F44" i="1"/>
  <c r="F34" i="1"/>
  <c r="F6" i="1"/>
  <c r="F7" i="1"/>
  <c r="F22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H176" i="1"/>
  <c r="H175" i="1"/>
  <c r="H166" i="1"/>
  <c r="H165" i="1"/>
  <c r="H164" i="1"/>
  <c r="H109" i="1"/>
  <c r="H110" i="1"/>
  <c r="H108" i="1" s="1"/>
  <c r="H24" i="1"/>
</calcChain>
</file>

<file path=xl/sharedStrings.xml><?xml version="1.0" encoding="utf-8"?>
<sst xmlns="http://schemas.openxmlformats.org/spreadsheetml/2006/main" count="873" uniqueCount="369">
  <si>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</si>
  <si>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</si>
  <si>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</si>
  <si>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</si>
  <si>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</si>
  <si>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</si>
  <si>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</si>
  <si>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</si>
  <si>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</si>
  <si>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</si>
  <si>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</si>
  <si>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</si>
  <si>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</si>
  <si>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</si>
  <si>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</si>
  <si>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</si>
  <si>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</si>
  <si>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</si>
  <si>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</si>
  <si>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</si>
  <si>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</si>
  <si>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</si>
  <si>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</si>
  <si>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</si>
  <si>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</si>
  <si>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</si>
  <si>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</si>
  <si>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</si>
  <si>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</si>
  <si>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0400</t>
  </si>
  <si>
    <t>НАЦИОНАЛЬНАЯ ЭКОНОМИКА</t>
  </si>
  <si>
    <t>13</t>
  </si>
  <si>
    <t>14</t>
  </si>
  <si>
    <t>15</t>
  </si>
  <si>
    <t>0500</t>
  </si>
  <si>
    <t>ЖИЛИЩНО-КОММУНАЛЬНОЕ ХОЗЯЙСТВО</t>
  </si>
  <si>
    <t>16</t>
  </si>
  <si>
    <t>0502</t>
  </si>
  <si>
    <t>Коммунальное хозяйство</t>
  </si>
  <si>
    <t>17</t>
  </si>
  <si>
    <t>0503</t>
  </si>
  <si>
    <t>Благоустройство</t>
  </si>
  <si>
    <t>18</t>
  </si>
  <si>
    <t>0800</t>
  </si>
  <si>
    <t>КУЛЬТУРА, КИНЕМАТОГРАФИЯ</t>
  </si>
  <si>
    <t>19</t>
  </si>
  <si>
    <t>0801</t>
  </si>
  <si>
    <t>Культура</t>
  </si>
  <si>
    <t>20</t>
  </si>
  <si>
    <t>1000</t>
  </si>
  <si>
    <t>СОЦИАЛЬНАЯ ПОЛИТИКА</t>
  </si>
  <si>
    <t>21</t>
  </si>
  <si>
    <t>1006</t>
  </si>
  <si>
    <t>Другие вопросы в области социальной политики</t>
  </si>
  <si>
    <t>22</t>
  </si>
  <si>
    <t>ВСЕГО:</t>
  </si>
  <si>
    <t>23</t>
  </si>
  <si>
    <t>0100000000</t>
  </si>
  <si>
    <t>Муниципальная программа "Развитие культуры, молодежной политики и спорта"</t>
  </si>
  <si>
    <t>0110000000</t>
  </si>
  <si>
    <t>Подпрограмма "Развитие культуры, молодежной политики и спорта"</t>
  </si>
  <si>
    <t>0110040280</t>
  </si>
  <si>
    <t>500</t>
  </si>
  <si>
    <t>Межбюджетные трансферты</t>
  </si>
  <si>
    <t>540</t>
  </si>
  <si>
    <t>Иные межбюджетные трансферты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</si>
  <si>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</si>
  <si>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</si>
  <si>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</si>
  <si>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</si>
  <si>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0200000000</t>
  </si>
  <si>
    <t>Муниципальная программа "Повышение качества жизни населения Дзержинского сельсовета"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</si>
  <si>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</si>
  <si>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</si>
  <si>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</si>
  <si>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</si>
  <si>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</si>
  <si>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</si>
  <si>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</si>
  <si>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</si>
  <si>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</si>
  <si>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</si>
  <si>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</si>
  <si>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</si>
  <si>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</si>
  <si>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</si>
  <si>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0210065020</t>
  </si>
  <si>
    <t>Расходы на содержание мест захоронения</t>
  </si>
  <si>
    <t>34</t>
  </si>
  <si>
    <t>35</t>
  </si>
  <si>
    <t>36</t>
  </si>
  <si>
    <t>37</t>
  </si>
  <si>
    <t>38</t>
  </si>
  <si>
    <t>0210065030</t>
  </si>
  <si>
    <t>Расходы на содержание памятников</t>
  </si>
  <si>
    <t>39</t>
  </si>
  <si>
    <t>40</t>
  </si>
  <si>
    <t>41</t>
  </si>
  <si>
    <t>42</t>
  </si>
  <si>
    <t>43</t>
  </si>
  <si>
    <t>0210065040</t>
  </si>
  <si>
    <t>Расходы на обустройство мест массового отдыха населения</t>
  </si>
  <si>
    <t>44</t>
  </si>
  <si>
    <t>45</t>
  </si>
  <si>
    <t>46</t>
  </si>
  <si>
    <t>47</t>
  </si>
  <si>
    <t>48</t>
  </si>
  <si>
    <t>0210065050</t>
  </si>
  <si>
    <t>Расходы на озеление</t>
  </si>
  <si>
    <t>49</t>
  </si>
  <si>
    <t>50</t>
  </si>
  <si>
    <t>51</t>
  </si>
  <si>
    <t>52</t>
  </si>
  <si>
    <t>53</t>
  </si>
  <si>
    <t>Расходы на возмещение затрат за услуги населения по банно-прачечному хозяйству</t>
  </si>
  <si>
    <t>54</t>
  </si>
  <si>
    <t>800</t>
  </si>
  <si>
    <t>Иные бюджетные ассигнования</t>
  </si>
  <si>
    <t>55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</si>
  <si>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</si>
  <si>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</si>
  <si>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56</t>
  </si>
  <si>
    <t>57</t>
  </si>
  <si>
    <t>58</t>
  </si>
  <si>
    <t>0210065080</t>
  </si>
  <si>
    <t>Расходы на организацию благоустройства поселения</t>
  </si>
  <si>
    <t>59</t>
  </si>
  <si>
    <t>60</t>
  </si>
  <si>
    <t>61</t>
  </si>
  <si>
    <t>62</t>
  </si>
  <si>
    <t>63</t>
  </si>
  <si>
    <t>0220000000</t>
  </si>
  <si>
    <t>Подпрограмма "Дороги Дзержинского сельсовета"</t>
  </si>
  <si>
    <t>64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</si>
  <si>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</si>
  <si>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65</t>
  </si>
  <si>
    <t>66</t>
  </si>
  <si>
    <t>67</t>
  </si>
  <si>
    <t>68</t>
  </si>
  <si>
    <t>69</t>
  </si>
  <si>
    <t>0230000000</t>
  </si>
  <si>
    <t>Подпрограмма "Модернизация и развитие жилищно-коммунального хозяйства Дзержинского сельсовета"</t>
  </si>
  <si>
    <t>70</t>
  </si>
  <si>
    <t>0230064020</t>
  </si>
  <si>
    <t>Расходы на текущее содержание водопроводов, колодцев</t>
  </si>
  <si>
    <t>71</t>
  </si>
  <si>
    <t>72</t>
  </si>
  <si>
    <t>73</t>
  </si>
  <si>
    <t>74</t>
  </si>
  <si>
    <t>75</t>
  </si>
  <si>
    <t>8200000000</t>
  </si>
  <si>
    <t>Непрограммные расходы местных органицаций</t>
  </si>
  <si>
    <t>76</t>
  </si>
  <si>
    <t>8210000000</t>
  </si>
  <si>
    <t>Функционирование местных администраций</t>
  </si>
  <si>
    <t>77</t>
  </si>
  <si>
    <t>8210040290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</si>
  <si>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</si>
  <si>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78</t>
  </si>
  <si>
    <t>79</t>
  </si>
  <si>
    <t>80</t>
  </si>
  <si>
    <t>81</t>
  </si>
  <si>
    <t>82</t>
  </si>
  <si>
    <t>8210040300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</si>
  <si>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</si>
  <si>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</si>
  <si>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</si>
  <si>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</si>
  <si>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</si>
  <si>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</si>
  <si>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</si>
  <si>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</si>
  <si>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</si>
  <si>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</si>
  <si>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</si>
  <si>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</si>
  <si>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</si>
  <si>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</si>
  <si>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95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</si>
  <si>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</si>
  <si>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</si>
  <si>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</t>
  </si>
  <si>
    <t>120</t>
  </si>
  <si>
    <t>Расходы на выплаты персоналу государственных (муниципальных) органов</t>
  </si>
  <si>
    <t>97</t>
  </si>
  <si>
    <t>98</t>
  </si>
  <si>
    <t>99</t>
  </si>
  <si>
    <t>101</t>
  </si>
  <si>
    <t>102</t>
  </si>
  <si>
    <t>103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</si>
  <si>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</si>
  <si>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</si>
  <si>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</si>
  <si>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</si>
  <si>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</si>
  <si>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</si>
  <si>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</si>
  <si>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</si>
  <si>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</si>
  <si>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</si>
  <si>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</si>
  <si>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</si>
  <si>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</si>
  <si>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</si>
  <si>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</si>
  <si>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8210060220</t>
  </si>
  <si>
    <t>Глава муниципального образования</t>
  </si>
  <si>
    <t>117</t>
  </si>
  <si>
    <t>118</t>
  </si>
  <si>
    <t>119</t>
  </si>
  <si>
    <t>121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</si>
  <si>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</si>
  <si>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</si>
  <si>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122</t>
  </si>
  <si>
    <t>123</t>
  </si>
  <si>
    <t>124</t>
  </si>
  <si>
    <t>125</t>
  </si>
  <si>
    <t>126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</si>
  <si>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</si>
  <si>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</si>
  <si>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</si>
  <si>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</si>
  <si>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8210060410</t>
  </si>
  <si>
    <t>Участие в предупреждении и ликвидация последствий чрезвычайных ситуаций в границах поселения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</si>
  <si>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</si>
  <si>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</si>
  <si>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руб</t>
  </si>
  <si>
    <t>КЦСР</t>
  </si>
  <si>
    <t>КВР</t>
  </si>
  <si>
    <t>КФСР</t>
  </si>
  <si>
    <t>8210040330</t>
  </si>
  <si>
    <t>0110068010</t>
  </si>
  <si>
    <t>Проведение мероприятий для детей и молодежи в области молодежной политики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</si>
  <si>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</si>
  <si>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022009Д062</t>
  </si>
  <si>
    <t>0230065070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</si>
  <si>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</si>
  <si>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Средства бюджетов поселений, передаваемые бюджету муниципального района на осуществления полномочий по архитектуре и градостроительству</t>
  </si>
  <si>
    <t>8210040310</t>
  </si>
  <si>
    <t>Другие вопросы в области национальной экономики</t>
  </si>
  <si>
    <t>0412</t>
  </si>
  <si>
    <t>Средства бюджетов поселений, передаваемые бюджету муниципального района на осуществление полномочий на капитальный ремонт общего имущества в многоквартирных домах</t>
  </si>
  <si>
    <t>Жилищное хозяйство</t>
  </si>
  <si>
    <t>0501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</si>
  <si>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</si>
  <si>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127</t>
  </si>
  <si>
    <t>128</t>
  </si>
  <si>
    <t>129</t>
  </si>
  <si>
    <t>130</t>
  </si>
  <si>
    <t>131</t>
  </si>
  <si>
    <t>132</t>
  </si>
  <si>
    <t>133</t>
  </si>
  <si>
    <t>134</t>
  </si>
  <si>
    <t>Расходы на проведение спортивных мероприятий, в рамках муниципальной программы «Развитие культуры на территории Дзержинского сельсовета»</t>
  </si>
  <si>
    <t>0110060630</t>
  </si>
  <si>
    <t>ФИЗИЧЕСКАЯ КУЛЬТУРА И СПОРТ</t>
  </si>
  <si>
    <t>1100</t>
  </si>
  <si>
    <t>Массовый спорт</t>
  </si>
  <si>
    <t>1102</t>
  </si>
  <si>
    <t>Расходы местного бюджета за счет краевого бюджета ( за содействие развитию налогового потенциала)</t>
  </si>
  <si>
    <t>0210077450</t>
  </si>
  <si>
    <t>Расходы на обеспечение первичных мер пожарной безопасности</t>
  </si>
  <si>
    <t>02100S4120</t>
  </si>
  <si>
    <t>Расходы на оснащение спасательными постами мест отдыха населения у водных объектов</t>
  </si>
  <si>
    <t>02100S4980</t>
  </si>
  <si>
    <t>Расходы на разработку расчетов вероятного вреда в целях обеспечения безопасности гидротехнических сооружений</t>
  </si>
  <si>
    <t>02100S4990</t>
  </si>
  <si>
    <t>Водное хозяйство</t>
  </si>
  <si>
    <t>0406</t>
  </si>
  <si>
    <t>Расходы на софинансирование реализации проектов и мероприятий по благоустройству территорий за счет средств местного бюджета в рамках конкурса "Инициатива жителей-эффективность в работе"</t>
  </si>
  <si>
    <t>02100S7490</t>
  </si>
  <si>
    <t>Расходы на обустройство тротуаров на участках улично-дорожной сети вблизи образовательных организаций для обеспечения безопасности дорожного движения</t>
  </si>
  <si>
    <t>022009Д042</t>
  </si>
  <si>
    <t>Дорожное хозяйство (дорожные фонды)</t>
  </si>
  <si>
    <t>0409</t>
  </si>
  <si>
    <t>Расходы на осуществление дорожной деятельности в целях решения задач социально-экономического развития территорий</t>
  </si>
  <si>
    <t>02200SД140</t>
  </si>
  <si>
    <t>Расходы на реализацию мероприятий, направленных на повышение безопасности дорожного движения</t>
  </si>
  <si>
    <t>022И59Д120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</si>
  <si>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</t>
  </si>
  <si>
    <t>022И59Д130</t>
  </si>
  <si>
    <t>Уплата налогов, сборов и иных платежей</t>
  </si>
  <si>
    <t>850</t>
  </si>
  <si>
    <t>Субсидии муниципальному унитарному предприятию «Жилищный сервис» в целях финансового обеспечения затрат на проведение мероприятий по погашению кредиторской задолженности для завершения процедуры ликвидации</t>
  </si>
  <si>
    <t>0230065071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</si>
  <si>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</si>
  <si>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</si>
  <si>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</si>
  <si>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</si>
  <si>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Другие общегосударственные вопросы</t>
  </si>
  <si>
    <t>0113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</si>
  <si>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</si>
  <si>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</si>
  <si>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</si>
  <si>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</si>
  <si>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</si>
  <si>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</si>
  <si>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Сведения о распределении и исполнении  бюджетных ассигнований по целевым статьям (муниципальным программам Дзержинского сельсовета и непрограммным направлениям деятельности), группам и подгруппам видов расходов, разделам, подразделам классификации расходов местного бюджета за  2025 год 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</si>
  <si>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</si>
  <si>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</si>
  <si>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</si>
  <si>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</si>
  <si>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</si>
  <si>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</si>
  <si>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</si>
  <si>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</si>
  <si>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</si>
  <si>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</si>
  <si>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</si>
  <si>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</si>
  <si>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</si>
  <si>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</si>
  <si>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</si>
  <si>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</si>
  <si>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</si>
  <si>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</si>
  <si>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</si>
  <si>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</si>
  <si>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</si>
  <si>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</si>
  <si>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</si>
  <si>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</si>
  <si>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</si>
  <si>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</si>
  <si>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</si>
  <si>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</si>
  <si>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</si>
  <si>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</si>
  <si>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</si>
  <si>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</si>
  <si>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</si>
  <si>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</si>
  <si>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</si>
  <si>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</si>
  <si>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</si>
  <si>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</si>
  <si>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</si>
  <si>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</si>
  <si>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</si>
  <si>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</si>
  <si>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</si>
  <si>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</si>
  <si>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</si>
  <si>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</si>
  <si>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</si>
  <si>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</si>
  <si>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</si>
  <si>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</si>
  <si>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</si>
  <si>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</si>
  <si>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</si>
  <si>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</si>
  <si>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</si>
  <si>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</si>
  <si>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</si>
  <si>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</si>
  <si>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</si>
  <si>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</si>
  <si>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</si>
  <si>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</si>
  <si>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</si>
  <si>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</si>
  <si>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</si>
  <si>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</si>
  <si>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</si>
  <si>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</si>
  <si>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</si>
  <si>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</si>
  <si>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 xml:space="preserve">Приложение 5                                                                              к проекту Решения Дзержинского-Тасеевского окружного Совета депутатов «Об исполнении бюджете Дзержинского
сельсовета за 2025»
№ 0-00р от 00.00.2026 года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</si>
</sst>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/>
    <xf numFmtId="49" fontId="3" fillId="0" borderId="2" xfId="1" applyNumberFormat="1" applyFont="1" applyBorder="1" applyAlignment="1" applyProtection="1">
      <alignment horizontal="center" vertical="center"/>
    </xf>
    <xf numFmtId="49" fontId="3" fillId="0" borderId="2" xfId="1" applyNumberFormat="1" applyFont="1" applyBorder="1" applyAlignment="1" applyProtection="1">
      <alignment horizontal="center" vertical="top" wrapText="1"/>
    </xf>
    <xf numFmtId="49" fontId="3" fillId="0" borderId="2" xfId="1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right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top"/>
    </xf>
    <xf numFmtId="4" fontId="3" fillId="0" borderId="2" xfId="2" applyNumberFormat="1" applyFont="1" applyBorder="1" applyAlignment="1">
      <alignment horizontal="right" vertical="top" wrapText="1"/>
    </xf>
    <xf numFmtId="4" fontId="3" fillId="0" borderId="3" xfId="2" applyNumberFormat="1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left" vertical="top" wrapText="1"/>
    </xf>
    <xf numFmtId="4" fontId="2" fillId="0" borderId="2" xfId="0" applyNumberFormat="1" applyFont="1" applyBorder="1"/>
    <xf numFmtId="4" fontId="2" fillId="0" borderId="0" xfId="0" applyNumberFormat="1" applyFont="1"/>
    <xf numFmtId="4" fontId="3" fillId="0" borderId="2" xfId="1" applyNumberFormat="1" applyFont="1" applyBorder="1" applyAlignment="1">
      <alignment horizontal="right" vertical="top" wrapText="1"/>
    </xf>
    <xf numFmtId="4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</cellXfs>
  <cellStyles count="3">
    <cellStyle name="Обычный" xfId="0" builtinId="0"/>
    <cellStyle name="Обычный_Лист1" xfId="1" xr:uid="{00000000-0005-0000-0000-000001000000}"/>
    <cellStyle name="Обычный_Лист1_1" xfId="2" xr:uid="{BBE2265A-9544-452A-BF28-EE1E026A4B5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0"/>
  <sheetViews>
    <sheetView tabSelected="1" view="pageBreakPreview" topLeftCell="A206" zoomScaleNormal="100" zoomScaleSheetLayoutView="100" workbookViewId="0">
      <selection activeCell="F126" sqref="F126"/>
    </sheetView>
  </sheetViews>
  <sheetFormatPr defaultRowHeight="15" x14ac:dyDescent="0.25"/>
  <cols>
    <col min="2" max="2" width="40.42578125" customWidth="1"/>
    <col min="3" max="3" width="13.5703125" customWidth="1"/>
    <col min="4" max="4" width="12" customWidth="1"/>
    <col min="5" max="5" width="11.5703125" customWidth="1"/>
    <col min="6" max="6" width="15.5703125" customWidth="1"/>
    <col min="7" max="8" width="14.7109375" customWidth="1"/>
    <col min="9" max="9" width="14.5703125" customWidth="1"/>
    <col min="12" max="12" width="12.42578125" bestFit="1" customWidth="1"/>
  </cols>
  <sheetData>
    <row r="1" spans="1:9" ht="94.5" customHeight="1" x14ac:dyDescent="0.25">
      <c r="A1" s="1"/>
      <c r="B1" s="1"/>
      <c r="C1" s="1"/>
      <c r="D1" s="2"/>
      <c r="E1" s="2"/>
      <c r="F1" s="30" t="s">
        <v>368</v>
      </c>
      <c r="G1" s="30"/>
      <c r="H1" s="30"/>
      <c r="I1" s="30"/>
    </row>
    <row r="2" spans="1:9" ht="82.5" customHeight="1" x14ac:dyDescent="0.25">
      <c r="A2" s="28" t="s">
        <v>297</v>
      </c>
      <c r="B2" s="28"/>
      <c r="C2" s="28"/>
      <c r="D2" s="28"/>
      <c r="E2" s="28"/>
      <c r="F2" s="28"/>
      <c r="G2" s="29"/>
      <c r="H2" s="29"/>
      <c r="I2" s="29"/>
    </row>
    <row r="3" spans="1:9" ht="15.75" x14ac:dyDescent="0.25">
      <c r="A3" s="1"/>
      <c r="B3" s="1"/>
      <c r="C3" s="1"/>
      <c r="D3" s="1"/>
      <c r="E3" s="1"/>
      <c r="F3" s="1"/>
      <c r="G3" s="1"/>
      <c r="H3" s="1"/>
      <c r="I3" s="6" t="s">
        <v>226</v>
      </c>
    </row>
    <row r="4" spans="1:9" ht="63" x14ac:dyDescent="0.25">
      <c r="A4" s="7"/>
      <c r="B4" s="7"/>
      <c r="C4" s="5" t="s">
        <v>227</v>
      </c>
      <c r="D4" s="5" t="s">
        <v>228</v>
      </c>
      <c r="E4" s="5" t="s">
        <v>229</v>
      </c>
      <c r="F4" s="18" t="s">
        <v>293</v>
      </c>
      <c r="G4" s="18" t="s">
        <v>294</v>
      </c>
      <c r="H4" s="18" t="s">
        <v>295</v>
      </c>
      <c r="I4" s="19" t="s">
        <v>296</v>
      </c>
    </row>
    <row r="5" spans="1:9" ht="15.7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0</v>
      </c>
      <c r="F5" s="3" t="s">
        <v>5</v>
      </c>
      <c r="G5" s="3" t="s">
        <v>15</v>
      </c>
      <c r="H5" s="3" t="s">
        <v>16</v>
      </c>
      <c r="I5" s="3" t="s">
        <v>19</v>
      </c>
    </row>
    <row r="6" spans="1:9" ht="47.25" x14ac:dyDescent="0.25">
      <c r="A6" s="4" t="s">
        <v>1</v>
      </c>
      <c r="B6" s="8" t="s">
        <v>58</v>
      </c>
      <c r="C6" s="9" t="s">
        <v>57</v>
      </c>
      <c r="D6" s="9"/>
      <c r="E6" s="9"/>
      <c r="F6" s="20">
        <f>F7</f>
        <v>166488</v>
      </c>
      <c r="G6" s="10">
        <v>162572</v>
      </c>
      <c r="H6" s="10">
        <v>162572</v>
      </c>
      <c r="I6" s="10">
        <v>100</v>
      </c>
    </row>
    <row r="7" spans="1:9" ht="31.5" x14ac:dyDescent="0.25">
      <c r="A7" s="4" t="s">
        <v>2</v>
      </c>
      <c r="B7" s="8" t="s">
        <v>60</v>
      </c>
      <c r="C7" s="9" t="s">
        <v>59</v>
      </c>
      <c r="D7" s="9"/>
      <c r="E7" s="9"/>
      <c r="F7" s="20">
        <f>F8+F18+F13</f>
        <v>166488</v>
      </c>
      <c r="G7" s="10">
        <v>162572</v>
      </c>
      <c r="H7" s="10">
        <v>162572</v>
      </c>
      <c r="I7" s="10">
        <f t="shared" ref="I7:I70" si="0">H7/G7*100</f>
        <v>100</v>
      </c>
    </row>
    <row r="8" spans="1:9" ht="141.75" x14ac:dyDescent="0.25">
      <c r="A8" s="4" t="s">
        <v>3</v>
      </c>
      <c r="B8" s="11" t="s">
        <v>233</v>
      </c>
      <c r="C8" s="9" t="s">
        <v>61</v>
      </c>
      <c r="D8" s="9"/>
      <c r="E8" s="9"/>
      <c r="F8" s="21">
        <v>31488</v>
      </c>
      <c r="G8" s="10">
        <v>31488</v>
      </c>
      <c r="H8" s="10">
        <v>31488</v>
      </c>
      <c r="I8" s="10">
        <f t="shared" si="0"/>
        <v>100</v>
      </c>
    </row>
    <row r="9" spans="1:9" ht="15.75" x14ac:dyDescent="0.25">
      <c r="A9" s="4" t="s">
        <v>4</v>
      </c>
      <c r="B9" s="8" t="s">
        <v>63</v>
      </c>
      <c r="C9" s="9" t="s">
        <v>61</v>
      </c>
      <c r="D9" s="9" t="s">
        <v>62</v>
      </c>
      <c r="E9" s="9"/>
      <c r="F9" s="21">
        <v>31488</v>
      </c>
      <c r="G9" s="10">
        <v>31488</v>
      </c>
      <c r="H9" s="10">
        <v>31488</v>
      </c>
      <c r="I9" s="10">
        <f t="shared" si="0"/>
        <v>100</v>
      </c>
    </row>
    <row r="10" spans="1:9" ht="15.75" x14ac:dyDescent="0.25">
      <c r="A10" s="4" t="s">
        <v>0</v>
      </c>
      <c r="B10" s="8" t="s">
        <v>65</v>
      </c>
      <c r="C10" s="9" t="s">
        <v>61</v>
      </c>
      <c r="D10" s="9" t="s">
        <v>64</v>
      </c>
      <c r="E10" s="9"/>
      <c r="F10" s="22">
        <v>31488</v>
      </c>
      <c r="G10" s="10">
        <v>31488</v>
      </c>
      <c r="H10" s="10">
        <v>31488</v>
      </c>
      <c r="I10" s="10">
        <f t="shared" si="0"/>
        <v>100</v>
      </c>
    </row>
    <row r="11" spans="1:9" ht="15.75" x14ac:dyDescent="0.25">
      <c r="A11" s="4" t="s">
        <v>5</v>
      </c>
      <c r="B11" s="8" t="s">
        <v>44</v>
      </c>
      <c r="C11" s="9" t="s">
        <v>61</v>
      </c>
      <c r="D11" s="9" t="s">
        <v>64</v>
      </c>
      <c r="E11" s="9" t="s">
        <v>43</v>
      </c>
      <c r="F11" s="21">
        <v>31488</v>
      </c>
      <c r="G11" s="10">
        <v>31488</v>
      </c>
      <c r="H11" s="10">
        <v>31488</v>
      </c>
      <c r="I11" s="10">
        <f t="shared" si="0"/>
        <v>100</v>
      </c>
    </row>
    <row r="12" spans="1:9" ht="15.75" x14ac:dyDescent="0.25">
      <c r="A12" s="4" t="s">
        <v>15</v>
      </c>
      <c r="B12" s="12" t="s">
        <v>47</v>
      </c>
      <c r="C12" s="13" t="s">
        <v>61</v>
      </c>
      <c r="D12" s="13" t="s">
        <v>64</v>
      </c>
      <c r="E12" s="13" t="s">
        <v>46</v>
      </c>
      <c r="F12" s="21">
        <v>31488</v>
      </c>
      <c r="G12" s="14">
        <v>31488</v>
      </c>
      <c r="H12" s="14">
        <v>31488</v>
      </c>
      <c r="I12" s="10">
        <f t="shared" si="0"/>
        <v>100</v>
      </c>
    </row>
    <row r="13" spans="1:9" ht="78.75" x14ac:dyDescent="0.25">
      <c r="A13" s="4" t="s">
        <v>16</v>
      </c>
      <c r="B13" s="8" t="s">
        <v>253</v>
      </c>
      <c r="C13" s="9" t="s">
        <v>254</v>
      </c>
      <c r="D13" s="9"/>
      <c r="E13" s="9"/>
      <c r="F13" s="21">
        <v>15000</v>
      </c>
      <c r="G13" s="10">
        <v>2235</v>
      </c>
      <c r="H13" s="10">
        <v>2235</v>
      </c>
      <c r="I13" s="10">
        <f t="shared" si="0"/>
        <v>100</v>
      </c>
    </row>
    <row r="14" spans="1:9" ht="47.25" x14ac:dyDescent="0.25">
      <c r="A14" s="4" t="s">
        <v>19</v>
      </c>
      <c r="B14" s="8" t="s">
        <v>67</v>
      </c>
      <c r="C14" s="9" t="s">
        <v>254</v>
      </c>
      <c r="D14" s="9" t="s">
        <v>66</v>
      </c>
      <c r="E14" s="9"/>
      <c r="F14" s="21">
        <v>15000</v>
      </c>
      <c r="G14" s="10">
        <v>2235</v>
      </c>
      <c r="H14" s="10">
        <v>2235</v>
      </c>
      <c r="I14" s="10">
        <f t="shared" si="0"/>
        <v>100</v>
      </c>
    </row>
    <row r="15" spans="1:9" ht="47.25" x14ac:dyDescent="0.25">
      <c r="A15" s="4" t="s">
        <v>22</v>
      </c>
      <c r="B15" s="8" t="s">
        <v>69</v>
      </c>
      <c r="C15" s="9" t="s">
        <v>254</v>
      </c>
      <c r="D15" s="9" t="s">
        <v>68</v>
      </c>
      <c r="E15" s="9"/>
      <c r="F15" s="21">
        <v>15000</v>
      </c>
      <c r="G15" s="10">
        <v>2235</v>
      </c>
      <c r="H15" s="10">
        <v>2235</v>
      </c>
      <c r="I15" s="10">
        <f t="shared" si="0"/>
        <v>100</v>
      </c>
    </row>
    <row r="16" spans="1:9" ht="15.75" x14ac:dyDescent="0.25">
      <c r="A16" s="4" t="s">
        <v>25</v>
      </c>
      <c r="B16" s="8" t="s">
        <v>255</v>
      </c>
      <c r="C16" s="9" t="s">
        <v>254</v>
      </c>
      <c r="D16" s="9" t="s">
        <v>68</v>
      </c>
      <c r="E16" s="9" t="s">
        <v>256</v>
      </c>
      <c r="F16" s="21">
        <v>15000</v>
      </c>
      <c r="G16" s="10">
        <v>2235</v>
      </c>
      <c r="H16" s="10">
        <v>2235</v>
      </c>
      <c r="I16" s="10">
        <f t="shared" si="0"/>
        <v>100</v>
      </c>
    </row>
    <row r="17" spans="1:12" ht="15.75" x14ac:dyDescent="0.25">
      <c r="A17" s="4" t="s">
        <v>28</v>
      </c>
      <c r="B17" s="12" t="s">
        <v>257</v>
      </c>
      <c r="C17" s="13" t="s">
        <v>254</v>
      </c>
      <c r="D17" s="13" t="s">
        <v>68</v>
      </c>
      <c r="E17" s="13" t="s">
        <v>258</v>
      </c>
      <c r="F17" s="21">
        <v>15000</v>
      </c>
      <c r="G17" s="14">
        <v>2235</v>
      </c>
      <c r="H17" s="14">
        <v>2235</v>
      </c>
      <c r="I17" s="10">
        <f t="shared" si="0"/>
        <v>100</v>
      </c>
    </row>
    <row r="18" spans="1:12" ht="47.25" x14ac:dyDescent="0.25">
      <c r="A18" s="4" t="s">
        <v>31</v>
      </c>
      <c r="B18" s="8" t="s">
        <v>232</v>
      </c>
      <c r="C18" s="9" t="s">
        <v>231</v>
      </c>
      <c r="D18" s="9"/>
      <c r="E18" s="9"/>
      <c r="F18" s="21">
        <v>120000</v>
      </c>
      <c r="G18" s="10">
        <v>128849</v>
      </c>
      <c r="H18" s="10">
        <v>128849</v>
      </c>
      <c r="I18" s="10">
        <f t="shared" si="0"/>
        <v>100</v>
      </c>
    </row>
    <row r="19" spans="1:12" ht="47.25" x14ac:dyDescent="0.25">
      <c r="A19" s="4" t="s">
        <v>32</v>
      </c>
      <c r="B19" s="8" t="s">
        <v>67</v>
      </c>
      <c r="C19" s="9" t="s">
        <v>231</v>
      </c>
      <c r="D19" s="9" t="s">
        <v>66</v>
      </c>
      <c r="E19" s="9"/>
      <c r="F19" s="21">
        <v>120000</v>
      </c>
      <c r="G19" s="10">
        <v>128849</v>
      </c>
      <c r="H19" s="10">
        <v>128849</v>
      </c>
      <c r="I19" s="10">
        <f t="shared" si="0"/>
        <v>100</v>
      </c>
    </row>
    <row r="20" spans="1:12" ht="47.25" x14ac:dyDescent="0.25">
      <c r="A20" s="4" t="s">
        <v>33</v>
      </c>
      <c r="B20" s="8" t="s">
        <v>69</v>
      </c>
      <c r="C20" s="9" t="s">
        <v>231</v>
      </c>
      <c r="D20" s="9" t="s">
        <v>68</v>
      </c>
      <c r="E20" s="9"/>
      <c r="F20" s="21">
        <v>120000</v>
      </c>
      <c r="G20" s="10">
        <v>128849</v>
      </c>
      <c r="H20" s="10">
        <v>128849</v>
      </c>
      <c r="I20" s="10">
        <f t="shared" si="0"/>
        <v>100</v>
      </c>
    </row>
    <row r="21" spans="1:12" ht="15.75" x14ac:dyDescent="0.25">
      <c r="A21" s="4" t="s">
        <v>36</v>
      </c>
      <c r="B21" s="8" t="s">
        <v>44</v>
      </c>
      <c r="C21" s="9" t="s">
        <v>231</v>
      </c>
      <c r="D21" s="9" t="s">
        <v>68</v>
      </c>
      <c r="E21" s="9" t="s">
        <v>43</v>
      </c>
      <c r="F21" s="21">
        <v>120000</v>
      </c>
      <c r="G21" s="10">
        <v>128849</v>
      </c>
      <c r="H21" s="10">
        <v>128849</v>
      </c>
      <c r="I21" s="10">
        <f t="shared" si="0"/>
        <v>100</v>
      </c>
    </row>
    <row r="22" spans="1:12" ht="15.75" x14ac:dyDescent="0.25">
      <c r="A22" s="4" t="s">
        <v>39</v>
      </c>
      <c r="B22" s="12" t="s">
        <v>47</v>
      </c>
      <c r="C22" s="13" t="s">
        <v>231</v>
      </c>
      <c r="D22" s="13" t="s">
        <v>68</v>
      </c>
      <c r="E22" s="13" t="s">
        <v>46</v>
      </c>
      <c r="F22" s="24">
        <f>F21</f>
        <v>120000</v>
      </c>
      <c r="G22" s="14">
        <v>128849</v>
      </c>
      <c r="H22" s="14">
        <v>128849</v>
      </c>
      <c r="I22" s="10">
        <f t="shared" si="0"/>
        <v>100</v>
      </c>
    </row>
    <row r="23" spans="1:12" ht="47.25" x14ac:dyDescent="0.25">
      <c r="A23" s="4" t="s">
        <v>42</v>
      </c>
      <c r="B23" s="8" t="s">
        <v>71</v>
      </c>
      <c r="C23" s="9" t="s">
        <v>70</v>
      </c>
      <c r="D23" s="9"/>
      <c r="E23" s="9"/>
      <c r="F23" s="20">
        <f>F24+F80+F106</f>
        <v>13041977.16</v>
      </c>
      <c r="G23" s="10">
        <v>49493416.030000001</v>
      </c>
      <c r="H23" s="10">
        <f>H24+H80+H106</f>
        <v>47808708.539999999</v>
      </c>
      <c r="I23" s="10">
        <f t="shared" si="0"/>
        <v>96.596097773936577</v>
      </c>
    </row>
    <row r="24" spans="1:12" ht="31.5" x14ac:dyDescent="0.25">
      <c r="A24" s="4" t="s">
        <v>45</v>
      </c>
      <c r="B24" s="8" t="s">
        <v>73</v>
      </c>
      <c r="C24" s="9" t="s">
        <v>72</v>
      </c>
      <c r="D24" s="9"/>
      <c r="E24" s="9"/>
      <c r="F24" s="20">
        <f>F25+F30+F36+F40+F46+F51</f>
        <v>4782891.57</v>
      </c>
      <c r="G24" s="10">
        <v>7930137.3600000003</v>
      </c>
      <c r="H24" s="10">
        <f>H25+H30+H35+H40+H45+H51+H55+H60+H65+H70+H75</f>
        <v>7142830.5700000003</v>
      </c>
      <c r="I24" s="10">
        <f t="shared" si="0"/>
        <v>90.071965285605089</v>
      </c>
    </row>
    <row r="25" spans="1:12" ht="63" x14ac:dyDescent="0.25">
      <c r="A25" s="4" t="s">
        <v>48</v>
      </c>
      <c r="B25" s="8" t="s">
        <v>75</v>
      </c>
      <c r="C25" s="9" t="s">
        <v>74</v>
      </c>
      <c r="D25" s="9"/>
      <c r="E25" s="9"/>
      <c r="F25" s="20">
        <v>3218191.57</v>
      </c>
      <c r="G25" s="10">
        <v>2868191.57</v>
      </c>
      <c r="H25" s="10">
        <v>2470945.65</v>
      </c>
      <c r="I25" s="10">
        <f t="shared" si="0"/>
        <v>86.149951622652594</v>
      </c>
    </row>
    <row r="26" spans="1:12" ht="47.25" x14ac:dyDescent="0.25">
      <c r="A26" s="4" t="s">
        <v>51</v>
      </c>
      <c r="B26" s="8" t="s">
        <v>67</v>
      </c>
      <c r="C26" s="9" t="s">
        <v>74</v>
      </c>
      <c r="D26" s="9" t="s">
        <v>66</v>
      </c>
      <c r="E26" s="9"/>
      <c r="F26" s="20">
        <v>3218191.57</v>
      </c>
      <c r="G26" s="10">
        <v>2868191.57</v>
      </c>
      <c r="H26" s="10">
        <v>2470945.65</v>
      </c>
      <c r="I26" s="10">
        <f t="shared" si="0"/>
        <v>86.149951622652594</v>
      </c>
      <c r="L26" s="27"/>
    </row>
    <row r="27" spans="1:12" ht="47.25" x14ac:dyDescent="0.25">
      <c r="A27" s="4" t="s">
        <v>54</v>
      </c>
      <c r="B27" s="8" t="s">
        <v>69</v>
      </c>
      <c r="C27" s="9" t="s">
        <v>74</v>
      </c>
      <c r="D27" s="9" t="s">
        <v>68</v>
      </c>
      <c r="E27" s="9"/>
      <c r="F27" s="20">
        <v>3218191.57</v>
      </c>
      <c r="G27" s="10">
        <v>2868191.57</v>
      </c>
      <c r="H27" s="10">
        <v>2470945.65</v>
      </c>
      <c r="I27" s="10">
        <f t="shared" si="0"/>
        <v>86.149951622652594</v>
      </c>
    </row>
    <row r="28" spans="1:12" ht="31.5" x14ac:dyDescent="0.25">
      <c r="A28" s="4" t="s">
        <v>56</v>
      </c>
      <c r="B28" s="8" t="s">
        <v>35</v>
      </c>
      <c r="C28" s="9" t="s">
        <v>74</v>
      </c>
      <c r="D28" s="9" t="s">
        <v>68</v>
      </c>
      <c r="E28" s="9" t="s">
        <v>34</v>
      </c>
      <c r="F28" s="20">
        <v>3218191.57</v>
      </c>
      <c r="G28" s="10">
        <v>2868191.57</v>
      </c>
      <c r="H28" s="10">
        <v>2470945.65</v>
      </c>
      <c r="I28" s="10">
        <f t="shared" si="0"/>
        <v>86.149951622652594</v>
      </c>
    </row>
    <row r="29" spans="1:12" ht="15.75" x14ac:dyDescent="0.25">
      <c r="A29" s="4" t="s">
        <v>76</v>
      </c>
      <c r="B29" s="12" t="s">
        <v>41</v>
      </c>
      <c r="C29" s="13" t="s">
        <v>74</v>
      </c>
      <c r="D29" s="13" t="s">
        <v>68</v>
      </c>
      <c r="E29" s="13" t="s">
        <v>40</v>
      </c>
      <c r="F29" s="20">
        <v>3218191.57</v>
      </c>
      <c r="G29" s="14">
        <v>2868191.57</v>
      </c>
      <c r="H29" s="14">
        <v>2470945.65</v>
      </c>
      <c r="I29" s="10">
        <f t="shared" si="0"/>
        <v>86.149951622652594</v>
      </c>
    </row>
    <row r="30" spans="1:12" ht="31.5" x14ac:dyDescent="0.25">
      <c r="A30" s="4" t="s">
        <v>77</v>
      </c>
      <c r="B30" s="8" t="s">
        <v>87</v>
      </c>
      <c r="C30" s="9" t="s">
        <v>86</v>
      </c>
      <c r="D30" s="9"/>
      <c r="E30" s="9"/>
      <c r="F30" s="21">
        <v>34700</v>
      </c>
      <c r="G30" s="10">
        <v>12627.96</v>
      </c>
      <c r="H30" s="10">
        <v>12627.96</v>
      </c>
      <c r="I30" s="10">
        <f t="shared" si="0"/>
        <v>100</v>
      </c>
    </row>
    <row r="31" spans="1:12" ht="47.25" x14ac:dyDescent="0.25">
      <c r="A31" s="4" t="s">
        <v>78</v>
      </c>
      <c r="B31" s="8" t="s">
        <v>67</v>
      </c>
      <c r="C31" s="9" t="s">
        <v>86</v>
      </c>
      <c r="D31" s="9" t="s">
        <v>66</v>
      </c>
      <c r="E31" s="9"/>
      <c r="F31" s="21">
        <v>34700</v>
      </c>
      <c r="G31" s="10">
        <v>12627.96</v>
      </c>
      <c r="H31" s="10">
        <v>12627.96</v>
      </c>
      <c r="I31" s="10">
        <f t="shared" si="0"/>
        <v>100</v>
      </c>
    </row>
    <row r="32" spans="1:12" ht="47.25" x14ac:dyDescent="0.25">
      <c r="A32" s="4" t="s">
        <v>79</v>
      </c>
      <c r="B32" s="8" t="s">
        <v>69</v>
      </c>
      <c r="C32" s="9" t="s">
        <v>86</v>
      </c>
      <c r="D32" s="9" t="s">
        <v>68</v>
      </c>
      <c r="E32" s="9"/>
      <c r="F32" s="21">
        <v>34700</v>
      </c>
      <c r="G32" s="10">
        <v>12627.96</v>
      </c>
      <c r="H32" s="10">
        <v>12627.96</v>
      </c>
      <c r="I32" s="10">
        <f t="shared" si="0"/>
        <v>100</v>
      </c>
    </row>
    <row r="33" spans="1:12" ht="31.5" x14ac:dyDescent="0.25">
      <c r="A33" s="4" t="s">
        <v>80</v>
      </c>
      <c r="B33" s="8" t="s">
        <v>35</v>
      </c>
      <c r="C33" s="9" t="s">
        <v>86</v>
      </c>
      <c r="D33" s="9" t="s">
        <v>68</v>
      </c>
      <c r="E33" s="9" t="s">
        <v>34</v>
      </c>
      <c r="F33" s="21">
        <v>34700</v>
      </c>
      <c r="G33" s="10">
        <v>12627.96</v>
      </c>
      <c r="H33" s="10">
        <v>12627.96</v>
      </c>
      <c r="I33" s="10">
        <f t="shared" si="0"/>
        <v>100</v>
      </c>
    </row>
    <row r="34" spans="1:12" ht="15.75" x14ac:dyDescent="0.25">
      <c r="A34" s="4" t="s">
        <v>81</v>
      </c>
      <c r="B34" s="12" t="s">
        <v>41</v>
      </c>
      <c r="C34" s="13" t="s">
        <v>86</v>
      </c>
      <c r="D34" s="13" t="s">
        <v>68</v>
      </c>
      <c r="E34" s="13" t="s">
        <v>40</v>
      </c>
      <c r="F34" s="24">
        <f>F33</f>
        <v>34700</v>
      </c>
      <c r="G34" s="14">
        <v>12627.96</v>
      </c>
      <c r="H34" s="14">
        <v>12627.96</v>
      </c>
      <c r="I34" s="10">
        <f t="shared" si="0"/>
        <v>100</v>
      </c>
    </row>
    <row r="35" spans="1:12" ht="15.75" x14ac:dyDescent="0.25">
      <c r="A35" s="4" t="s">
        <v>82</v>
      </c>
      <c r="B35" s="8" t="s">
        <v>94</v>
      </c>
      <c r="C35" s="9" t="s">
        <v>93</v>
      </c>
      <c r="D35" s="9"/>
      <c r="E35" s="9"/>
      <c r="F35" s="21">
        <v>15000</v>
      </c>
      <c r="G35" s="10">
        <v>14130</v>
      </c>
      <c r="H35" s="10">
        <v>14130</v>
      </c>
      <c r="I35" s="10">
        <f t="shared" si="0"/>
        <v>100</v>
      </c>
    </row>
    <row r="36" spans="1:12" ht="47.25" x14ac:dyDescent="0.25">
      <c r="A36" s="4" t="s">
        <v>83</v>
      </c>
      <c r="B36" s="8" t="s">
        <v>67</v>
      </c>
      <c r="C36" s="9" t="s">
        <v>93</v>
      </c>
      <c r="D36" s="9" t="s">
        <v>66</v>
      </c>
      <c r="E36" s="9"/>
      <c r="F36" s="21">
        <v>15000</v>
      </c>
      <c r="G36" s="10">
        <v>14130</v>
      </c>
      <c r="H36" s="10">
        <v>14130</v>
      </c>
      <c r="I36" s="10">
        <f t="shared" si="0"/>
        <v>100</v>
      </c>
    </row>
    <row r="37" spans="1:12" ht="47.25" x14ac:dyDescent="0.25">
      <c r="A37" s="4" t="s">
        <v>84</v>
      </c>
      <c r="B37" s="8" t="s">
        <v>69</v>
      </c>
      <c r="C37" s="9" t="s">
        <v>93</v>
      </c>
      <c r="D37" s="9" t="s">
        <v>68</v>
      </c>
      <c r="E37" s="9"/>
      <c r="F37" s="21">
        <v>15000</v>
      </c>
      <c r="G37" s="10">
        <v>14130</v>
      </c>
      <c r="H37" s="10">
        <v>14130</v>
      </c>
      <c r="I37" s="10">
        <f t="shared" si="0"/>
        <v>100</v>
      </c>
    </row>
    <row r="38" spans="1:12" ht="31.5" x14ac:dyDescent="0.25">
      <c r="A38" s="4" t="s">
        <v>85</v>
      </c>
      <c r="B38" s="8" t="s">
        <v>35</v>
      </c>
      <c r="C38" s="9" t="s">
        <v>93</v>
      </c>
      <c r="D38" s="9" t="s">
        <v>68</v>
      </c>
      <c r="E38" s="9" t="s">
        <v>34</v>
      </c>
      <c r="F38" s="21">
        <v>15000</v>
      </c>
      <c r="G38" s="10">
        <v>14130</v>
      </c>
      <c r="H38" s="10">
        <v>14130</v>
      </c>
      <c r="I38" s="10">
        <f t="shared" si="0"/>
        <v>100</v>
      </c>
      <c r="L38">
        <f>L26/H210*100</f>
        <v>0</v>
      </c>
    </row>
    <row r="39" spans="1:12" ht="15.75" x14ac:dyDescent="0.25">
      <c r="A39" s="4" t="s">
        <v>88</v>
      </c>
      <c r="B39" s="12" t="s">
        <v>41</v>
      </c>
      <c r="C39" s="13" t="s">
        <v>93</v>
      </c>
      <c r="D39" s="13" t="s">
        <v>68</v>
      </c>
      <c r="E39" s="13" t="s">
        <v>40</v>
      </c>
      <c r="F39" s="24">
        <v>15000</v>
      </c>
      <c r="G39" s="14">
        <v>14130</v>
      </c>
      <c r="H39" s="14">
        <v>14130</v>
      </c>
      <c r="I39" s="10">
        <f t="shared" si="0"/>
        <v>100</v>
      </c>
    </row>
    <row r="40" spans="1:12" ht="31.5" x14ac:dyDescent="0.25">
      <c r="A40" s="4" t="s">
        <v>89</v>
      </c>
      <c r="B40" s="8" t="s">
        <v>101</v>
      </c>
      <c r="C40" s="9" t="s">
        <v>100</v>
      </c>
      <c r="D40" s="9"/>
      <c r="E40" s="9"/>
      <c r="F40" s="21">
        <v>5000</v>
      </c>
      <c r="G40" s="10">
        <v>0</v>
      </c>
      <c r="H40" s="10">
        <v>0</v>
      </c>
      <c r="I40" s="10">
        <v>0</v>
      </c>
    </row>
    <row r="41" spans="1:12" ht="47.25" x14ac:dyDescent="0.25">
      <c r="A41" s="4" t="s">
        <v>90</v>
      </c>
      <c r="B41" s="8" t="s">
        <v>67</v>
      </c>
      <c r="C41" s="9" t="s">
        <v>100</v>
      </c>
      <c r="D41" s="9" t="s">
        <v>66</v>
      </c>
      <c r="E41" s="9"/>
      <c r="F41" s="21">
        <v>5000</v>
      </c>
      <c r="G41" s="10">
        <v>0</v>
      </c>
      <c r="H41" s="10">
        <v>0</v>
      </c>
      <c r="I41" s="10">
        <v>0</v>
      </c>
    </row>
    <row r="42" spans="1:12" ht="47.25" x14ac:dyDescent="0.25">
      <c r="A42" s="4" t="s">
        <v>91</v>
      </c>
      <c r="B42" s="8" t="s">
        <v>69</v>
      </c>
      <c r="C42" s="9" t="s">
        <v>100</v>
      </c>
      <c r="D42" s="9" t="s">
        <v>68</v>
      </c>
      <c r="E42" s="9"/>
      <c r="F42" s="21">
        <v>5000</v>
      </c>
      <c r="G42" s="10">
        <v>0</v>
      </c>
      <c r="H42" s="10">
        <v>0</v>
      </c>
      <c r="I42" s="10">
        <v>0</v>
      </c>
    </row>
    <row r="43" spans="1:12" ht="31.5" x14ac:dyDescent="0.25">
      <c r="A43" s="4" t="s">
        <v>92</v>
      </c>
      <c r="B43" s="8" t="s">
        <v>35</v>
      </c>
      <c r="C43" s="9" t="s">
        <v>100</v>
      </c>
      <c r="D43" s="9" t="s">
        <v>68</v>
      </c>
      <c r="E43" s="9" t="s">
        <v>34</v>
      </c>
      <c r="F43" s="22">
        <v>5000</v>
      </c>
      <c r="G43" s="10">
        <v>0</v>
      </c>
      <c r="H43" s="10">
        <v>0</v>
      </c>
      <c r="I43" s="10">
        <v>0</v>
      </c>
    </row>
    <row r="44" spans="1:12" ht="15.75" x14ac:dyDescent="0.25">
      <c r="A44" s="4" t="s">
        <v>95</v>
      </c>
      <c r="B44" s="12" t="s">
        <v>41</v>
      </c>
      <c r="C44" s="13" t="s">
        <v>100</v>
      </c>
      <c r="D44" s="13" t="s">
        <v>68</v>
      </c>
      <c r="E44" s="13" t="s">
        <v>40</v>
      </c>
      <c r="F44" s="21">
        <f>F43</f>
        <v>5000</v>
      </c>
      <c r="G44" s="14">
        <v>0</v>
      </c>
      <c r="H44" s="14">
        <v>0</v>
      </c>
      <c r="I44" s="10">
        <v>0</v>
      </c>
    </row>
    <row r="45" spans="1:12" ht="15.75" x14ac:dyDescent="0.25">
      <c r="A45" s="4" t="s">
        <v>96</v>
      </c>
      <c r="B45" s="8" t="s">
        <v>108</v>
      </c>
      <c r="C45" s="9" t="s">
        <v>107</v>
      </c>
      <c r="D45" s="9"/>
      <c r="E45" s="9"/>
      <c r="F45" s="21">
        <v>10000</v>
      </c>
      <c r="G45" s="10">
        <v>8400</v>
      </c>
      <c r="H45" s="10">
        <v>8400</v>
      </c>
      <c r="I45" s="10">
        <f t="shared" si="0"/>
        <v>100</v>
      </c>
    </row>
    <row r="46" spans="1:12" ht="47.25" x14ac:dyDescent="0.25">
      <c r="A46" s="4" t="s">
        <v>97</v>
      </c>
      <c r="B46" s="8" t="s">
        <v>67</v>
      </c>
      <c r="C46" s="9" t="s">
        <v>107</v>
      </c>
      <c r="D46" s="9" t="s">
        <v>66</v>
      </c>
      <c r="E46" s="9"/>
      <c r="F46" s="21">
        <v>10000</v>
      </c>
      <c r="G46" s="10">
        <v>8400</v>
      </c>
      <c r="H46" s="10">
        <v>8400</v>
      </c>
      <c r="I46" s="10">
        <f t="shared" si="0"/>
        <v>100</v>
      </c>
    </row>
    <row r="47" spans="1:12" ht="47.25" x14ac:dyDescent="0.25">
      <c r="A47" s="4" t="s">
        <v>98</v>
      </c>
      <c r="B47" s="8" t="s">
        <v>69</v>
      </c>
      <c r="C47" s="9" t="s">
        <v>107</v>
      </c>
      <c r="D47" s="9" t="s">
        <v>68</v>
      </c>
      <c r="E47" s="9"/>
      <c r="F47" s="21">
        <v>10000</v>
      </c>
      <c r="G47" s="10">
        <v>8400</v>
      </c>
      <c r="H47" s="10">
        <v>8400</v>
      </c>
      <c r="I47" s="10">
        <f t="shared" si="0"/>
        <v>100</v>
      </c>
    </row>
    <row r="48" spans="1:12" ht="31.5" x14ac:dyDescent="0.25">
      <c r="A48" s="4" t="s">
        <v>99</v>
      </c>
      <c r="B48" s="8" t="s">
        <v>35</v>
      </c>
      <c r="C48" s="9" t="s">
        <v>107</v>
      </c>
      <c r="D48" s="9" t="s">
        <v>68</v>
      </c>
      <c r="E48" s="9" t="s">
        <v>34</v>
      </c>
      <c r="F48" s="21">
        <v>10000</v>
      </c>
      <c r="G48" s="10">
        <v>8400</v>
      </c>
      <c r="H48" s="10">
        <v>8400</v>
      </c>
      <c r="I48" s="10">
        <f t="shared" si="0"/>
        <v>100</v>
      </c>
    </row>
    <row r="49" spans="1:9" ht="15.75" x14ac:dyDescent="0.25">
      <c r="A49" s="4" t="s">
        <v>102</v>
      </c>
      <c r="B49" s="12" t="s">
        <v>41</v>
      </c>
      <c r="C49" s="13" t="s">
        <v>107</v>
      </c>
      <c r="D49" s="13" t="s">
        <v>68</v>
      </c>
      <c r="E49" s="13" t="s">
        <v>40</v>
      </c>
      <c r="F49" s="25"/>
      <c r="G49" s="14">
        <v>8400</v>
      </c>
      <c r="H49" s="14">
        <v>8400</v>
      </c>
      <c r="I49" s="10">
        <f t="shared" si="0"/>
        <v>100</v>
      </c>
    </row>
    <row r="50" spans="1:9" ht="31.5" x14ac:dyDescent="0.25">
      <c r="A50" s="4" t="s">
        <v>103</v>
      </c>
      <c r="B50" s="8" t="s">
        <v>125</v>
      </c>
      <c r="C50" s="9" t="s">
        <v>124</v>
      </c>
      <c r="D50" s="9"/>
      <c r="E50" s="9"/>
      <c r="F50" s="21">
        <v>1500000</v>
      </c>
      <c r="G50" s="10">
        <v>1960215.83</v>
      </c>
      <c r="H50" s="10">
        <v>1936819.26</v>
      </c>
      <c r="I50" s="10">
        <f t="shared" si="0"/>
        <v>98.806428881864505</v>
      </c>
    </row>
    <row r="51" spans="1:9" ht="47.25" x14ac:dyDescent="0.25">
      <c r="A51" s="4" t="s">
        <v>104</v>
      </c>
      <c r="B51" s="8" t="s">
        <v>67</v>
      </c>
      <c r="C51" s="9" t="s">
        <v>124</v>
      </c>
      <c r="D51" s="9" t="s">
        <v>66</v>
      </c>
      <c r="E51" s="9"/>
      <c r="F51" s="21">
        <v>1500000</v>
      </c>
      <c r="G51" s="10">
        <v>1960215.83</v>
      </c>
      <c r="H51" s="10">
        <v>1936819.26</v>
      </c>
      <c r="I51" s="10">
        <f t="shared" si="0"/>
        <v>98.806428881864505</v>
      </c>
    </row>
    <row r="52" spans="1:9" ht="47.25" x14ac:dyDescent="0.25">
      <c r="A52" s="4" t="s">
        <v>105</v>
      </c>
      <c r="B52" s="8" t="s">
        <v>69</v>
      </c>
      <c r="C52" s="9" t="s">
        <v>124</v>
      </c>
      <c r="D52" s="9" t="s">
        <v>68</v>
      </c>
      <c r="E52" s="9"/>
      <c r="F52" s="22">
        <v>1500000</v>
      </c>
      <c r="G52" s="10">
        <v>1960215.83</v>
      </c>
      <c r="H52" s="10">
        <v>1936819.26</v>
      </c>
      <c r="I52" s="10">
        <f t="shared" si="0"/>
        <v>98.806428881864505</v>
      </c>
    </row>
    <row r="53" spans="1:9" ht="31.5" x14ac:dyDescent="0.25">
      <c r="A53" s="4" t="s">
        <v>106</v>
      </c>
      <c r="B53" s="8" t="s">
        <v>35</v>
      </c>
      <c r="C53" s="9" t="s">
        <v>124</v>
      </c>
      <c r="D53" s="9" t="s">
        <v>68</v>
      </c>
      <c r="E53" s="9" t="s">
        <v>34</v>
      </c>
      <c r="F53" s="20">
        <v>1500000</v>
      </c>
      <c r="G53" s="10">
        <v>1960215.83</v>
      </c>
      <c r="H53" s="10">
        <v>1936819.26</v>
      </c>
      <c r="I53" s="10">
        <f t="shared" si="0"/>
        <v>98.806428881864505</v>
      </c>
    </row>
    <row r="54" spans="1:9" ht="15.75" x14ac:dyDescent="0.25">
      <c r="A54" s="4" t="s">
        <v>109</v>
      </c>
      <c r="B54" s="12" t="s">
        <v>41</v>
      </c>
      <c r="C54" s="13" t="s">
        <v>124</v>
      </c>
      <c r="D54" s="13" t="s">
        <v>68</v>
      </c>
      <c r="E54" s="13" t="s">
        <v>40</v>
      </c>
      <c r="F54" s="20">
        <v>1500000</v>
      </c>
      <c r="G54" s="14">
        <v>1960215.83</v>
      </c>
      <c r="H54" s="14">
        <v>1936819.26</v>
      </c>
      <c r="I54" s="10">
        <f t="shared" si="0"/>
        <v>98.806428881864505</v>
      </c>
    </row>
    <row r="55" spans="1:9" ht="47.25" x14ac:dyDescent="0.25">
      <c r="A55" s="4" t="s">
        <v>110</v>
      </c>
      <c r="B55" s="8" t="s">
        <v>259</v>
      </c>
      <c r="C55" s="9" t="s">
        <v>260</v>
      </c>
      <c r="D55" s="9"/>
      <c r="E55" s="9"/>
      <c r="F55" s="20">
        <v>0</v>
      </c>
      <c r="G55" s="10">
        <v>256385</v>
      </c>
      <c r="H55" s="10">
        <v>256385</v>
      </c>
      <c r="I55" s="10">
        <f t="shared" si="0"/>
        <v>100</v>
      </c>
    </row>
    <row r="56" spans="1:9" ht="47.25" x14ac:dyDescent="0.25">
      <c r="A56" s="4" t="s">
        <v>111</v>
      </c>
      <c r="B56" s="8" t="s">
        <v>67</v>
      </c>
      <c r="C56" s="9" t="s">
        <v>260</v>
      </c>
      <c r="D56" s="9" t="s">
        <v>66</v>
      </c>
      <c r="E56" s="9"/>
      <c r="F56" s="20">
        <v>0</v>
      </c>
      <c r="G56" s="10">
        <v>256385</v>
      </c>
      <c r="H56" s="10">
        <v>256385</v>
      </c>
      <c r="I56" s="10">
        <f t="shared" si="0"/>
        <v>100</v>
      </c>
    </row>
    <row r="57" spans="1:9" ht="47.25" x14ac:dyDescent="0.25">
      <c r="A57" s="4" t="s">
        <v>112</v>
      </c>
      <c r="B57" s="8" t="s">
        <v>69</v>
      </c>
      <c r="C57" s="9" t="s">
        <v>260</v>
      </c>
      <c r="D57" s="9" t="s">
        <v>68</v>
      </c>
      <c r="E57" s="9"/>
      <c r="F57" s="20">
        <v>0</v>
      </c>
      <c r="G57" s="10">
        <v>256385</v>
      </c>
      <c r="H57" s="10">
        <v>256385</v>
      </c>
      <c r="I57" s="10">
        <f t="shared" si="0"/>
        <v>100</v>
      </c>
    </row>
    <row r="58" spans="1:9" ht="31.5" x14ac:dyDescent="0.25">
      <c r="A58" s="4" t="s">
        <v>113</v>
      </c>
      <c r="B58" s="8" t="s">
        <v>35</v>
      </c>
      <c r="C58" s="9" t="s">
        <v>260</v>
      </c>
      <c r="D58" s="9" t="s">
        <v>68</v>
      </c>
      <c r="E58" s="9" t="s">
        <v>34</v>
      </c>
      <c r="F58" s="20">
        <v>0</v>
      </c>
      <c r="G58" s="10">
        <v>256385</v>
      </c>
      <c r="H58" s="10">
        <v>256385</v>
      </c>
      <c r="I58" s="10">
        <f t="shared" si="0"/>
        <v>100</v>
      </c>
    </row>
    <row r="59" spans="1:9" ht="15.75" x14ac:dyDescent="0.25">
      <c r="A59" s="4" t="s">
        <v>115</v>
      </c>
      <c r="B59" s="12" t="s">
        <v>41</v>
      </c>
      <c r="C59" s="13" t="s">
        <v>260</v>
      </c>
      <c r="D59" s="13" t="s">
        <v>68</v>
      </c>
      <c r="E59" s="13" t="s">
        <v>40</v>
      </c>
      <c r="F59" s="20">
        <v>0</v>
      </c>
      <c r="G59" s="14">
        <v>256385</v>
      </c>
      <c r="H59" s="14">
        <v>256385</v>
      </c>
      <c r="I59" s="10">
        <f t="shared" si="0"/>
        <v>100</v>
      </c>
    </row>
    <row r="60" spans="1:9" ht="31.5" x14ac:dyDescent="0.25">
      <c r="A60" s="4" t="s">
        <v>118</v>
      </c>
      <c r="B60" s="8" t="s">
        <v>261</v>
      </c>
      <c r="C60" s="9" t="s">
        <v>262</v>
      </c>
      <c r="D60" s="9"/>
      <c r="E60" s="9"/>
      <c r="F60" s="20">
        <v>0</v>
      </c>
      <c r="G60" s="10">
        <v>1519580</v>
      </c>
      <c r="H60" s="10">
        <v>1519580</v>
      </c>
      <c r="I60" s="10">
        <f t="shared" si="0"/>
        <v>100</v>
      </c>
    </row>
    <row r="61" spans="1:9" ht="47.25" x14ac:dyDescent="0.25">
      <c r="A61" s="4" t="s">
        <v>121</v>
      </c>
      <c r="B61" s="8" t="s">
        <v>67</v>
      </c>
      <c r="C61" s="9" t="s">
        <v>262</v>
      </c>
      <c r="D61" s="9" t="s">
        <v>66</v>
      </c>
      <c r="E61" s="9"/>
      <c r="F61" s="20">
        <v>0</v>
      </c>
      <c r="G61" s="10">
        <v>1519580</v>
      </c>
      <c r="H61" s="10">
        <v>1519580</v>
      </c>
      <c r="I61" s="10">
        <f t="shared" si="0"/>
        <v>100</v>
      </c>
    </row>
    <row r="62" spans="1:9" ht="47.25" x14ac:dyDescent="0.25">
      <c r="A62" s="4" t="s">
        <v>122</v>
      </c>
      <c r="B62" s="8" t="s">
        <v>69</v>
      </c>
      <c r="C62" s="9" t="s">
        <v>262</v>
      </c>
      <c r="D62" s="9" t="s">
        <v>68</v>
      </c>
      <c r="E62" s="9"/>
      <c r="F62" s="20">
        <v>0</v>
      </c>
      <c r="G62" s="10">
        <v>1519580</v>
      </c>
      <c r="H62" s="10">
        <v>1519580</v>
      </c>
      <c r="I62" s="10">
        <f t="shared" si="0"/>
        <v>100</v>
      </c>
    </row>
    <row r="63" spans="1:9" ht="47.25" x14ac:dyDescent="0.25">
      <c r="A63" s="4" t="s">
        <v>123</v>
      </c>
      <c r="B63" s="8" t="s">
        <v>24</v>
      </c>
      <c r="C63" s="9" t="s">
        <v>262</v>
      </c>
      <c r="D63" s="9" t="s">
        <v>68</v>
      </c>
      <c r="E63" s="9" t="s">
        <v>23</v>
      </c>
      <c r="F63" s="20">
        <v>0</v>
      </c>
      <c r="G63" s="10">
        <v>1519580</v>
      </c>
      <c r="H63" s="10">
        <v>1519580</v>
      </c>
      <c r="I63" s="10">
        <f t="shared" si="0"/>
        <v>100</v>
      </c>
    </row>
    <row r="64" spans="1:9" ht="63" x14ac:dyDescent="0.25">
      <c r="A64" s="4" t="s">
        <v>126</v>
      </c>
      <c r="B64" s="12" t="s">
        <v>27</v>
      </c>
      <c r="C64" s="13" t="s">
        <v>262</v>
      </c>
      <c r="D64" s="13" t="s">
        <v>68</v>
      </c>
      <c r="E64" s="13" t="s">
        <v>26</v>
      </c>
      <c r="F64" s="20">
        <v>0</v>
      </c>
      <c r="G64" s="14">
        <v>1519580</v>
      </c>
      <c r="H64" s="14">
        <v>1519580</v>
      </c>
      <c r="I64" s="10">
        <f t="shared" si="0"/>
        <v>100</v>
      </c>
    </row>
    <row r="65" spans="1:9" ht="47.25" x14ac:dyDescent="0.25">
      <c r="A65" s="4" t="s">
        <v>127</v>
      </c>
      <c r="B65" s="8" t="s">
        <v>263</v>
      </c>
      <c r="C65" s="9" t="s">
        <v>264</v>
      </c>
      <c r="D65" s="9"/>
      <c r="E65" s="9"/>
      <c r="F65" s="20">
        <v>0</v>
      </c>
      <c r="G65" s="10">
        <v>26200</v>
      </c>
      <c r="H65" s="10">
        <v>0</v>
      </c>
      <c r="I65" s="10">
        <f t="shared" si="0"/>
        <v>0</v>
      </c>
    </row>
    <row r="66" spans="1:9" ht="47.25" x14ac:dyDescent="0.25">
      <c r="A66" s="4" t="s">
        <v>128</v>
      </c>
      <c r="B66" s="8" t="s">
        <v>67</v>
      </c>
      <c r="C66" s="9" t="s">
        <v>264</v>
      </c>
      <c r="D66" s="9" t="s">
        <v>66</v>
      </c>
      <c r="E66" s="9"/>
      <c r="F66" s="20">
        <v>0</v>
      </c>
      <c r="G66" s="10">
        <v>26200</v>
      </c>
      <c r="H66" s="10">
        <v>0</v>
      </c>
      <c r="I66" s="10">
        <f t="shared" si="0"/>
        <v>0</v>
      </c>
    </row>
    <row r="67" spans="1:9" ht="47.25" x14ac:dyDescent="0.25">
      <c r="A67" s="4" t="s">
        <v>129</v>
      </c>
      <c r="B67" s="8" t="s">
        <v>69</v>
      </c>
      <c r="C67" s="9" t="s">
        <v>264</v>
      </c>
      <c r="D67" s="9" t="s">
        <v>68</v>
      </c>
      <c r="E67" s="9"/>
      <c r="F67" s="20">
        <v>0</v>
      </c>
      <c r="G67" s="10">
        <v>26200</v>
      </c>
      <c r="H67" s="10">
        <v>0</v>
      </c>
      <c r="I67" s="10">
        <f t="shared" si="0"/>
        <v>0</v>
      </c>
    </row>
    <row r="68" spans="1:9" ht="47.25" x14ac:dyDescent="0.25">
      <c r="A68" s="4" t="s">
        <v>130</v>
      </c>
      <c r="B68" s="8" t="s">
        <v>24</v>
      </c>
      <c r="C68" s="9" t="s">
        <v>264</v>
      </c>
      <c r="D68" s="9" t="s">
        <v>68</v>
      </c>
      <c r="E68" s="9" t="s">
        <v>23</v>
      </c>
      <c r="F68" s="20">
        <v>0</v>
      </c>
      <c r="G68" s="10">
        <v>26200</v>
      </c>
      <c r="H68" s="10">
        <v>0</v>
      </c>
      <c r="I68" s="10">
        <f t="shared" si="0"/>
        <v>0</v>
      </c>
    </row>
    <row r="69" spans="1:9" ht="63" x14ac:dyDescent="0.25">
      <c r="A69" s="4" t="s">
        <v>133</v>
      </c>
      <c r="B69" s="12" t="s">
        <v>27</v>
      </c>
      <c r="C69" s="13" t="s">
        <v>264</v>
      </c>
      <c r="D69" s="13" t="s">
        <v>68</v>
      </c>
      <c r="E69" s="13" t="s">
        <v>26</v>
      </c>
      <c r="F69" s="20">
        <v>0</v>
      </c>
      <c r="G69" s="14">
        <v>26200</v>
      </c>
      <c r="H69" s="10">
        <v>0</v>
      </c>
      <c r="I69" s="10">
        <f t="shared" si="0"/>
        <v>0</v>
      </c>
    </row>
    <row r="70" spans="1:9" ht="63" x14ac:dyDescent="0.25">
      <c r="A70" s="4" t="s">
        <v>135</v>
      </c>
      <c r="B70" s="8" t="s">
        <v>265</v>
      </c>
      <c r="C70" s="9" t="s">
        <v>266</v>
      </c>
      <c r="D70" s="9"/>
      <c r="E70" s="9"/>
      <c r="F70" s="20">
        <v>0</v>
      </c>
      <c r="G70" s="10">
        <v>720860</v>
      </c>
      <c r="H70" s="10">
        <v>380395.7</v>
      </c>
      <c r="I70" s="10">
        <f t="shared" si="0"/>
        <v>52.769705629387119</v>
      </c>
    </row>
    <row r="71" spans="1:9" ht="47.25" x14ac:dyDescent="0.25">
      <c r="A71" s="4" t="s">
        <v>136</v>
      </c>
      <c r="B71" s="8" t="s">
        <v>67</v>
      </c>
      <c r="C71" s="9" t="s">
        <v>266</v>
      </c>
      <c r="D71" s="9" t="s">
        <v>66</v>
      </c>
      <c r="E71" s="9"/>
      <c r="F71" s="20">
        <v>0</v>
      </c>
      <c r="G71" s="10">
        <v>720860</v>
      </c>
      <c r="H71" s="10">
        <v>380395.7</v>
      </c>
      <c r="I71" s="10">
        <f t="shared" ref="I71:I134" si="1">H71/G71*100</f>
        <v>52.769705629387119</v>
      </c>
    </row>
    <row r="72" spans="1:9" ht="47.25" x14ac:dyDescent="0.25">
      <c r="A72" s="4" t="s">
        <v>137</v>
      </c>
      <c r="B72" s="8" t="s">
        <v>69</v>
      </c>
      <c r="C72" s="9" t="s">
        <v>266</v>
      </c>
      <c r="D72" s="9" t="s">
        <v>68</v>
      </c>
      <c r="E72" s="9"/>
      <c r="F72" s="20">
        <v>0</v>
      </c>
      <c r="G72" s="10">
        <v>720860</v>
      </c>
      <c r="H72" s="10">
        <v>380395.7</v>
      </c>
      <c r="I72" s="10">
        <f t="shared" si="1"/>
        <v>52.769705629387119</v>
      </c>
    </row>
    <row r="73" spans="1:9" ht="15.75" x14ac:dyDescent="0.25">
      <c r="A73" s="4" t="s">
        <v>138</v>
      </c>
      <c r="B73" s="8" t="s">
        <v>30</v>
      </c>
      <c r="C73" s="9" t="s">
        <v>266</v>
      </c>
      <c r="D73" s="9" t="s">
        <v>68</v>
      </c>
      <c r="E73" s="9" t="s">
        <v>29</v>
      </c>
      <c r="F73" s="20">
        <v>0</v>
      </c>
      <c r="G73" s="10">
        <v>720860</v>
      </c>
      <c r="H73" s="10">
        <v>380395.7</v>
      </c>
      <c r="I73" s="10">
        <f t="shared" si="1"/>
        <v>52.769705629387119</v>
      </c>
    </row>
    <row r="74" spans="1:9" ht="15.75" x14ac:dyDescent="0.25">
      <c r="A74" s="4" t="s">
        <v>139</v>
      </c>
      <c r="B74" s="12" t="s">
        <v>267</v>
      </c>
      <c r="C74" s="13" t="s">
        <v>266</v>
      </c>
      <c r="D74" s="13" t="s">
        <v>68</v>
      </c>
      <c r="E74" s="13" t="s">
        <v>268</v>
      </c>
      <c r="F74" s="20">
        <v>0</v>
      </c>
      <c r="G74" s="14">
        <v>720860</v>
      </c>
      <c r="H74" s="14">
        <v>380395.7</v>
      </c>
      <c r="I74" s="10">
        <f t="shared" si="1"/>
        <v>52.769705629387119</v>
      </c>
    </row>
    <row r="75" spans="1:9" ht="94.5" x14ac:dyDescent="0.25">
      <c r="A75" s="4" t="s">
        <v>142</v>
      </c>
      <c r="B75" s="8" t="s">
        <v>269</v>
      </c>
      <c r="C75" s="9" t="s">
        <v>270</v>
      </c>
      <c r="D75" s="9"/>
      <c r="E75" s="9"/>
      <c r="F75" s="20">
        <v>0</v>
      </c>
      <c r="G75" s="10">
        <v>543547</v>
      </c>
      <c r="H75" s="10">
        <v>543547</v>
      </c>
      <c r="I75" s="10">
        <f t="shared" si="1"/>
        <v>100</v>
      </c>
    </row>
    <row r="76" spans="1:9" ht="47.25" x14ac:dyDescent="0.25">
      <c r="A76" s="4" t="s">
        <v>145</v>
      </c>
      <c r="B76" s="8" t="s">
        <v>67</v>
      </c>
      <c r="C76" s="9" t="s">
        <v>270</v>
      </c>
      <c r="D76" s="9" t="s">
        <v>66</v>
      </c>
      <c r="E76" s="9"/>
      <c r="F76" s="20">
        <v>0</v>
      </c>
      <c r="G76" s="10">
        <v>543547</v>
      </c>
      <c r="H76" s="10">
        <v>543547</v>
      </c>
      <c r="I76" s="10">
        <f t="shared" si="1"/>
        <v>100</v>
      </c>
    </row>
    <row r="77" spans="1:9" ht="47.25" x14ac:dyDescent="0.25">
      <c r="A77" s="4" t="s">
        <v>146</v>
      </c>
      <c r="B77" s="8" t="s">
        <v>69</v>
      </c>
      <c r="C77" s="9" t="s">
        <v>270</v>
      </c>
      <c r="D77" s="9" t="s">
        <v>68</v>
      </c>
      <c r="E77" s="9"/>
      <c r="F77" s="20">
        <v>0</v>
      </c>
      <c r="G77" s="10">
        <v>543547</v>
      </c>
      <c r="H77" s="10">
        <v>543547</v>
      </c>
      <c r="I77" s="10">
        <f t="shared" si="1"/>
        <v>100</v>
      </c>
    </row>
    <row r="78" spans="1:9" ht="31.5" x14ac:dyDescent="0.25">
      <c r="A78" s="4" t="s">
        <v>147</v>
      </c>
      <c r="B78" s="8" t="s">
        <v>35</v>
      </c>
      <c r="C78" s="9" t="s">
        <v>270</v>
      </c>
      <c r="D78" s="9" t="s">
        <v>68</v>
      </c>
      <c r="E78" s="9" t="s">
        <v>34</v>
      </c>
      <c r="F78" s="20">
        <v>0</v>
      </c>
      <c r="G78" s="10">
        <v>543547</v>
      </c>
      <c r="H78" s="10">
        <v>543547</v>
      </c>
      <c r="I78" s="10">
        <f t="shared" si="1"/>
        <v>100</v>
      </c>
    </row>
    <row r="79" spans="1:9" ht="15.75" x14ac:dyDescent="0.25">
      <c r="A79" s="4" t="s">
        <v>148</v>
      </c>
      <c r="B79" s="12" t="s">
        <v>41</v>
      </c>
      <c r="C79" s="13" t="s">
        <v>270</v>
      </c>
      <c r="D79" s="13" t="s">
        <v>68</v>
      </c>
      <c r="E79" s="13" t="s">
        <v>40</v>
      </c>
      <c r="F79" s="20">
        <v>0</v>
      </c>
      <c r="G79" s="14">
        <v>543547</v>
      </c>
      <c r="H79" s="14">
        <v>543547</v>
      </c>
      <c r="I79" s="10">
        <f t="shared" si="1"/>
        <v>100</v>
      </c>
    </row>
    <row r="80" spans="1:9" ht="31.5" x14ac:dyDescent="0.25">
      <c r="A80" s="4" t="s">
        <v>149</v>
      </c>
      <c r="B80" s="8" t="s">
        <v>132</v>
      </c>
      <c r="C80" s="9" t="s">
        <v>131</v>
      </c>
      <c r="D80" s="9"/>
      <c r="E80" s="9"/>
      <c r="F80" s="20">
        <f>F86</f>
        <v>6798365.5899999999</v>
      </c>
      <c r="G80" s="10">
        <v>33927903.759999998</v>
      </c>
      <c r="H80" s="10">
        <v>33211975.329999998</v>
      </c>
      <c r="I80" s="10">
        <f t="shared" si="1"/>
        <v>97.889853628846765</v>
      </c>
    </row>
    <row r="81" spans="1:9" ht="78.75" x14ac:dyDescent="0.25">
      <c r="A81" s="4" t="s">
        <v>152</v>
      </c>
      <c r="B81" s="8" t="s">
        <v>271</v>
      </c>
      <c r="C81" s="9" t="s">
        <v>272</v>
      </c>
      <c r="D81" s="9"/>
      <c r="E81" s="9"/>
      <c r="F81" s="20">
        <v>0</v>
      </c>
      <c r="G81" s="10">
        <v>4902221.9000000004</v>
      </c>
      <c r="H81" s="10">
        <v>4883007.53</v>
      </c>
      <c r="I81" s="10">
        <f t="shared" si="1"/>
        <v>99.608047730356716</v>
      </c>
    </row>
    <row r="82" spans="1:9" ht="47.25" x14ac:dyDescent="0.25">
      <c r="A82" s="4" t="s">
        <v>155</v>
      </c>
      <c r="B82" s="8" t="s">
        <v>67</v>
      </c>
      <c r="C82" s="9" t="s">
        <v>272</v>
      </c>
      <c r="D82" s="9" t="s">
        <v>66</v>
      </c>
      <c r="E82" s="9"/>
      <c r="F82" s="20">
        <v>0</v>
      </c>
      <c r="G82" s="10">
        <v>4902221.9000000004</v>
      </c>
      <c r="H82" s="10">
        <v>4883007.53</v>
      </c>
      <c r="I82" s="10">
        <f t="shared" si="1"/>
        <v>99.608047730356716</v>
      </c>
    </row>
    <row r="83" spans="1:9" ht="47.25" x14ac:dyDescent="0.25">
      <c r="A83" s="4" t="s">
        <v>158</v>
      </c>
      <c r="B83" s="8" t="s">
        <v>69</v>
      </c>
      <c r="C83" s="9" t="s">
        <v>272</v>
      </c>
      <c r="D83" s="9" t="s">
        <v>68</v>
      </c>
      <c r="E83" s="9"/>
      <c r="F83" s="20">
        <v>0</v>
      </c>
      <c r="G83" s="10">
        <v>4902221.9000000004</v>
      </c>
      <c r="H83" s="10">
        <v>4883007.53</v>
      </c>
      <c r="I83" s="10">
        <f t="shared" si="1"/>
        <v>99.608047730356716</v>
      </c>
    </row>
    <row r="84" spans="1:9" ht="15.75" x14ac:dyDescent="0.25">
      <c r="A84" s="4" t="s">
        <v>159</v>
      </c>
      <c r="B84" s="8" t="s">
        <v>30</v>
      </c>
      <c r="C84" s="9" t="s">
        <v>272</v>
      </c>
      <c r="D84" s="9" t="s">
        <v>68</v>
      </c>
      <c r="E84" s="9" t="s">
        <v>29</v>
      </c>
      <c r="F84" s="20">
        <v>0</v>
      </c>
      <c r="G84" s="10">
        <v>4902221.9000000004</v>
      </c>
      <c r="H84" s="10">
        <v>4883007.53</v>
      </c>
      <c r="I84" s="10">
        <f t="shared" si="1"/>
        <v>99.608047730356716</v>
      </c>
    </row>
    <row r="85" spans="1:9" ht="31.5" x14ac:dyDescent="0.25">
      <c r="A85" s="4" t="s">
        <v>160</v>
      </c>
      <c r="B85" s="12" t="s">
        <v>273</v>
      </c>
      <c r="C85" s="13" t="s">
        <v>272</v>
      </c>
      <c r="D85" s="13" t="s">
        <v>68</v>
      </c>
      <c r="E85" s="13" t="s">
        <v>274</v>
      </c>
      <c r="F85" s="20">
        <v>0</v>
      </c>
      <c r="G85" s="14">
        <v>4902221.9000000004</v>
      </c>
      <c r="H85" s="14">
        <v>4883007.53</v>
      </c>
      <c r="I85" s="10">
        <f t="shared" si="1"/>
        <v>99.608047730356716</v>
      </c>
    </row>
    <row r="86" spans="1:9" ht="78.75" x14ac:dyDescent="0.25">
      <c r="A86" s="4" t="s">
        <v>161</v>
      </c>
      <c r="B86" s="8" t="s">
        <v>134</v>
      </c>
      <c r="C86" s="9" t="s">
        <v>234</v>
      </c>
      <c r="D86" s="9"/>
      <c r="E86" s="9"/>
      <c r="F86" s="20">
        <v>6798365.5899999999</v>
      </c>
      <c r="G86" s="10">
        <v>6798365.5899999999</v>
      </c>
      <c r="H86" s="10">
        <v>6287676.2300000004</v>
      </c>
      <c r="I86" s="10">
        <f t="shared" si="1"/>
        <v>92.488056824257967</v>
      </c>
    </row>
    <row r="87" spans="1:9" ht="47.25" x14ac:dyDescent="0.25">
      <c r="A87" s="4" t="s">
        <v>162</v>
      </c>
      <c r="B87" s="8" t="s">
        <v>67</v>
      </c>
      <c r="C87" s="9" t="s">
        <v>234</v>
      </c>
      <c r="D87" s="9" t="s">
        <v>66</v>
      </c>
      <c r="E87" s="9"/>
      <c r="F87" s="20">
        <v>6798365.5899999999</v>
      </c>
      <c r="G87" s="10">
        <v>6798365.5899999999</v>
      </c>
      <c r="H87" s="10">
        <v>6287676.2300000004</v>
      </c>
      <c r="I87" s="10">
        <f t="shared" si="1"/>
        <v>92.488056824257967</v>
      </c>
    </row>
    <row r="88" spans="1:9" ht="47.25" x14ac:dyDescent="0.25">
      <c r="A88" s="4" t="s">
        <v>164</v>
      </c>
      <c r="B88" s="8" t="s">
        <v>69</v>
      </c>
      <c r="C88" s="9" t="s">
        <v>234</v>
      </c>
      <c r="D88" s="9" t="s">
        <v>68</v>
      </c>
      <c r="E88" s="9"/>
      <c r="F88" s="20">
        <v>6798365.5899999999</v>
      </c>
      <c r="G88" s="10">
        <v>6798365.5899999999</v>
      </c>
      <c r="H88" s="10">
        <v>6287676.2300000004</v>
      </c>
      <c r="I88" s="10">
        <f t="shared" si="1"/>
        <v>92.488056824257967</v>
      </c>
    </row>
    <row r="89" spans="1:9" ht="15.75" x14ac:dyDescent="0.25">
      <c r="A89" s="4" t="s">
        <v>165</v>
      </c>
      <c r="B89" s="8" t="s">
        <v>30</v>
      </c>
      <c r="C89" s="9" t="s">
        <v>234</v>
      </c>
      <c r="D89" s="9" t="s">
        <v>68</v>
      </c>
      <c r="E89" s="9" t="s">
        <v>29</v>
      </c>
      <c r="F89" s="24">
        <v>6798365.5899999999</v>
      </c>
      <c r="G89" s="10">
        <v>6798365.5899999999</v>
      </c>
      <c r="H89" s="10">
        <v>6287676.2300000004</v>
      </c>
      <c r="I89" s="10">
        <f t="shared" si="1"/>
        <v>92.488056824257967</v>
      </c>
    </row>
    <row r="90" spans="1:9" ht="31.5" x14ac:dyDescent="0.25">
      <c r="A90" s="4" t="s">
        <v>166</v>
      </c>
      <c r="B90" s="12" t="s">
        <v>273</v>
      </c>
      <c r="C90" s="13" t="s">
        <v>234</v>
      </c>
      <c r="D90" s="13" t="s">
        <v>68</v>
      </c>
      <c r="E90" s="13" t="s">
        <v>274</v>
      </c>
      <c r="F90" s="20">
        <v>6798365.5899999999</v>
      </c>
      <c r="G90" s="14">
        <v>6798365.5899999999</v>
      </c>
      <c r="H90" s="14">
        <v>6287676.2300000004</v>
      </c>
      <c r="I90" s="10">
        <f t="shared" si="1"/>
        <v>92.488056824257967</v>
      </c>
    </row>
    <row r="91" spans="1:9" ht="63" x14ac:dyDescent="0.25">
      <c r="A91" s="4" t="s">
        <v>167</v>
      </c>
      <c r="B91" s="8" t="s">
        <v>275</v>
      </c>
      <c r="C91" s="9" t="s">
        <v>276</v>
      </c>
      <c r="D91" s="9"/>
      <c r="E91" s="9"/>
      <c r="F91" s="20">
        <v>0</v>
      </c>
      <c r="G91" s="10">
        <v>15833965.029999999</v>
      </c>
      <c r="H91" s="10">
        <v>15833965.029999999</v>
      </c>
      <c r="I91" s="10">
        <f t="shared" si="1"/>
        <v>100</v>
      </c>
    </row>
    <row r="92" spans="1:9" ht="47.25" x14ac:dyDescent="0.25">
      <c r="A92" s="4" t="s">
        <v>168</v>
      </c>
      <c r="B92" s="8" t="s">
        <v>67</v>
      </c>
      <c r="C92" s="9" t="s">
        <v>276</v>
      </c>
      <c r="D92" s="9" t="s">
        <v>66</v>
      </c>
      <c r="E92" s="9"/>
      <c r="F92" s="20">
        <v>0</v>
      </c>
      <c r="G92" s="10">
        <v>15833965.029999999</v>
      </c>
      <c r="H92" s="10">
        <v>15833965.029999999</v>
      </c>
      <c r="I92" s="10">
        <f t="shared" si="1"/>
        <v>100</v>
      </c>
    </row>
    <row r="93" spans="1:9" ht="47.25" x14ac:dyDescent="0.25">
      <c r="A93" s="4" t="s">
        <v>169</v>
      </c>
      <c r="B93" s="8" t="s">
        <v>69</v>
      </c>
      <c r="C93" s="9" t="s">
        <v>276</v>
      </c>
      <c r="D93" s="9" t="s">
        <v>68</v>
      </c>
      <c r="E93" s="9"/>
      <c r="F93" s="20">
        <v>0</v>
      </c>
      <c r="G93" s="10">
        <v>15833965.029999999</v>
      </c>
      <c r="H93" s="10">
        <v>15833965.029999999</v>
      </c>
      <c r="I93" s="10">
        <f t="shared" si="1"/>
        <v>100</v>
      </c>
    </row>
    <row r="94" spans="1:9" ht="15.75" x14ac:dyDescent="0.25">
      <c r="A94" s="4" t="s">
        <v>170</v>
      </c>
      <c r="B94" s="8" t="s">
        <v>30</v>
      </c>
      <c r="C94" s="9" t="s">
        <v>276</v>
      </c>
      <c r="D94" s="9" t="s">
        <v>68</v>
      </c>
      <c r="E94" s="9" t="s">
        <v>29</v>
      </c>
      <c r="F94" s="20">
        <v>0</v>
      </c>
      <c r="G94" s="10">
        <v>15833965.029999999</v>
      </c>
      <c r="H94" s="10">
        <v>15833965.029999999</v>
      </c>
      <c r="I94" s="10">
        <f t="shared" si="1"/>
        <v>100</v>
      </c>
    </row>
    <row r="95" spans="1:9" ht="31.5" x14ac:dyDescent="0.25">
      <c r="A95" s="4" t="s">
        <v>171</v>
      </c>
      <c r="B95" s="12" t="s">
        <v>273</v>
      </c>
      <c r="C95" s="13" t="s">
        <v>276</v>
      </c>
      <c r="D95" s="13" t="s">
        <v>68</v>
      </c>
      <c r="E95" s="13" t="s">
        <v>274</v>
      </c>
      <c r="F95" s="20">
        <v>0</v>
      </c>
      <c r="G95" s="14">
        <v>15833965.029999999</v>
      </c>
      <c r="H95" s="14">
        <v>15833965.029999999</v>
      </c>
      <c r="I95" s="10">
        <f t="shared" si="1"/>
        <v>100</v>
      </c>
    </row>
    <row r="96" spans="1:9" ht="47.25" x14ac:dyDescent="0.25">
      <c r="A96" s="4" t="s">
        <v>172</v>
      </c>
      <c r="B96" s="8" t="s">
        <v>277</v>
      </c>
      <c r="C96" s="9" t="s">
        <v>278</v>
      </c>
      <c r="D96" s="9"/>
      <c r="E96" s="9"/>
      <c r="F96" s="20">
        <v>0</v>
      </c>
      <c r="G96" s="10">
        <v>5708652.0700000003</v>
      </c>
      <c r="H96" s="10">
        <v>5525141.2999999998</v>
      </c>
      <c r="I96" s="10">
        <f t="shared" si="1"/>
        <v>96.785392282630383</v>
      </c>
    </row>
    <row r="97" spans="1:9" ht="47.25" x14ac:dyDescent="0.25">
      <c r="A97" s="4" t="s">
        <v>173</v>
      </c>
      <c r="B97" s="8" t="s">
        <v>67</v>
      </c>
      <c r="C97" s="9" t="s">
        <v>278</v>
      </c>
      <c r="D97" s="9" t="s">
        <v>66</v>
      </c>
      <c r="E97" s="9"/>
      <c r="F97" s="20">
        <v>0</v>
      </c>
      <c r="G97" s="10">
        <v>5708652.0700000003</v>
      </c>
      <c r="H97" s="10">
        <v>5525141.2999999998</v>
      </c>
      <c r="I97" s="10">
        <f t="shared" si="1"/>
        <v>96.785392282630383</v>
      </c>
    </row>
    <row r="98" spans="1:9" ht="47.25" x14ac:dyDescent="0.25">
      <c r="A98" s="4" t="s">
        <v>174</v>
      </c>
      <c r="B98" s="8" t="s">
        <v>69</v>
      </c>
      <c r="C98" s="9" t="s">
        <v>278</v>
      </c>
      <c r="D98" s="9" t="s">
        <v>68</v>
      </c>
      <c r="E98" s="9"/>
      <c r="F98" s="20">
        <v>0</v>
      </c>
      <c r="G98" s="10">
        <v>5708652.0700000003</v>
      </c>
      <c r="H98" s="10">
        <v>5525141.2999999998</v>
      </c>
      <c r="I98" s="10">
        <f t="shared" si="1"/>
        <v>96.785392282630383</v>
      </c>
    </row>
    <row r="99" spans="1:9" ht="15.75" x14ac:dyDescent="0.25">
      <c r="A99" s="4" t="s">
        <v>175</v>
      </c>
      <c r="B99" s="8" t="s">
        <v>30</v>
      </c>
      <c r="C99" s="9" t="s">
        <v>278</v>
      </c>
      <c r="D99" s="9" t="s">
        <v>68</v>
      </c>
      <c r="E99" s="9" t="s">
        <v>29</v>
      </c>
      <c r="F99" s="20">
        <v>0</v>
      </c>
      <c r="G99" s="10">
        <v>5708652.0700000003</v>
      </c>
      <c r="H99" s="10">
        <v>5525141.2999999998</v>
      </c>
      <c r="I99" s="10">
        <f t="shared" si="1"/>
        <v>96.785392282630383</v>
      </c>
    </row>
    <row r="100" spans="1:9" ht="31.5" x14ac:dyDescent="0.25">
      <c r="A100" s="4" t="s">
        <v>178</v>
      </c>
      <c r="B100" s="12" t="s">
        <v>273</v>
      </c>
      <c r="C100" s="13" t="s">
        <v>278</v>
      </c>
      <c r="D100" s="13" t="s">
        <v>68</v>
      </c>
      <c r="E100" s="13" t="s">
        <v>274</v>
      </c>
      <c r="F100" s="20">
        <v>0</v>
      </c>
      <c r="G100" s="14">
        <v>5708652.0700000003</v>
      </c>
      <c r="H100" s="14">
        <v>5525141.2999999998</v>
      </c>
      <c r="I100" s="10">
        <f t="shared" si="1"/>
        <v>96.785392282630383</v>
      </c>
    </row>
    <row r="101" spans="1:9" ht="78.75" x14ac:dyDescent="0.25">
      <c r="A101" s="4" t="s">
        <v>181</v>
      </c>
      <c r="B101" s="8" t="s">
        <v>279</v>
      </c>
      <c r="C101" s="9" t="s">
        <v>280</v>
      </c>
      <c r="D101" s="9"/>
      <c r="E101" s="9"/>
      <c r="F101" s="20">
        <v>0</v>
      </c>
      <c r="G101" s="10">
        <v>684699.17</v>
      </c>
      <c r="H101" s="10">
        <v>682185.24</v>
      </c>
      <c r="I101" s="10">
        <f t="shared" si="1"/>
        <v>99.632841675563881</v>
      </c>
    </row>
    <row r="102" spans="1:9" ht="47.25" x14ac:dyDescent="0.25">
      <c r="A102" s="4" t="s">
        <v>184</v>
      </c>
      <c r="B102" s="8" t="s">
        <v>67</v>
      </c>
      <c r="C102" s="9" t="s">
        <v>280</v>
      </c>
      <c r="D102" s="9" t="s">
        <v>66</v>
      </c>
      <c r="E102" s="9"/>
      <c r="F102" s="20">
        <v>0</v>
      </c>
      <c r="G102" s="10">
        <v>684699.17</v>
      </c>
      <c r="H102" s="10">
        <v>682185.24</v>
      </c>
      <c r="I102" s="10">
        <f t="shared" si="1"/>
        <v>99.632841675563881</v>
      </c>
    </row>
    <row r="103" spans="1:9" ht="47.25" x14ac:dyDescent="0.25">
      <c r="A103" s="4" t="s">
        <v>185</v>
      </c>
      <c r="B103" s="8" t="s">
        <v>69</v>
      </c>
      <c r="C103" s="9" t="s">
        <v>280</v>
      </c>
      <c r="D103" s="9" t="s">
        <v>68</v>
      </c>
      <c r="E103" s="9"/>
      <c r="F103" s="20">
        <v>0</v>
      </c>
      <c r="G103" s="10">
        <v>684699.17</v>
      </c>
      <c r="H103" s="10">
        <v>682185.24</v>
      </c>
      <c r="I103" s="10">
        <f t="shared" si="1"/>
        <v>99.632841675563881</v>
      </c>
    </row>
    <row r="104" spans="1:9" ht="15.75" x14ac:dyDescent="0.25">
      <c r="A104" s="4" t="s">
        <v>186</v>
      </c>
      <c r="B104" s="8" t="s">
        <v>30</v>
      </c>
      <c r="C104" s="9" t="s">
        <v>280</v>
      </c>
      <c r="D104" s="9" t="s">
        <v>68</v>
      </c>
      <c r="E104" s="9" t="s">
        <v>29</v>
      </c>
      <c r="F104" s="20">
        <v>0</v>
      </c>
      <c r="G104" s="10">
        <v>684699.17</v>
      </c>
      <c r="H104" s="10">
        <v>682185.24</v>
      </c>
      <c r="I104" s="10">
        <f t="shared" si="1"/>
        <v>99.632841675563881</v>
      </c>
    </row>
    <row r="105" spans="1:9" ht="31.5" x14ac:dyDescent="0.25">
      <c r="A105" s="4" t="s">
        <v>179</v>
      </c>
      <c r="B105" s="12" t="s">
        <v>273</v>
      </c>
      <c r="C105" s="13" t="s">
        <v>280</v>
      </c>
      <c r="D105" s="13" t="s">
        <v>68</v>
      </c>
      <c r="E105" s="13" t="s">
        <v>274</v>
      </c>
      <c r="F105" s="20">
        <v>0</v>
      </c>
      <c r="G105" s="14">
        <v>684699.17</v>
      </c>
      <c r="H105" s="14">
        <v>682185.24</v>
      </c>
      <c r="I105" s="10">
        <f t="shared" si="1"/>
        <v>99.632841675563881</v>
      </c>
    </row>
    <row r="106" spans="1:9" ht="47.25" x14ac:dyDescent="0.25">
      <c r="A106" s="4" t="s">
        <v>187</v>
      </c>
      <c r="B106" s="8" t="s">
        <v>141</v>
      </c>
      <c r="C106" s="9" t="s">
        <v>140</v>
      </c>
      <c r="D106" s="9"/>
      <c r="E106" s="9"/>
      <c r="F106" s="20">
        <f>F107+F116</f>
        <v>1460720</v>
      </c>
      <c r="G106" s="10">
        <v>7635374.9100000001</v>
      </c>
      <c r="H106" s="10">
        <v>7453902.6399999997</v>
      </c>
      <c r="I106" s="10">
        <f t="shared" si="1"/>
        <v>97.623269686962885</v>
      </c>
    </row>
    <row r="107" spans="1:9" ht="31.5" x14ac:dyDescent="0.25">
      <c r="A107" s="4" t="s">
        <v>188</v>
      </c>
      <c r="B107" s="8" t="s">
        <v>144</v>
      </c>
      <c r="C107" s="9" t="s">
        <v>143</v>
      </c>
      <c r="D107" s="9"/>
      <c r="E107" s="9"/>
      <c r="F107" s="20">
        <v>860720</v>
      </c>
      <c r="G107" s="10">
        <v>1359720</v>
      </c>
      <c r="H107" s="10">
        <v>1313354.42</v>
      </c>
      <c r="I107" s="10">
        <f t="shared" si="1"/>
        <v>96.590064130850465</v>
      </c>
    </row>
    <row r="108" spans="1:9" ht="47.25" x14ac:dyDescent="0.25">
      <c r="A108" s="4" t="s">
        <v>189</v>
      </c>
      <c r="B108" s="8" t="s">
        <v>67</v>
      </c>
      <c r="C108" s="9" t="s">
        <v>143</v>
      </c>
      <c r="D108" s="9" t="s">
        <v>66</v>
      </c>
      <c r="E108" s="9"/>
      <c r="F108" s="20">
        <v>860720</v>
      </c>
      <c r="G108" s="10">
        <v>1349720</v>
      </c>
      <c r="H108" s="10">
        <f>H110</f>
        <v>1303354.42</v>
      </c>
      <c r="I108" s="10">
        <f t="shared" si="1"/>
        <v>96.564800106688793</v>
      </c>
    </row>
    <row r="109" spans="1:9" ht="47.25" x14ac:dyDescent="0.25">
      <c r="A109" s="4" t="s">
        <v>192</v>
      </c>
      <c r="B109" s="8" t="s">
        <v>69</v>
      </c>
      <c r="C109" s="9" t="s">
        <v>143</v>
      </c>
      <c r="D109" s="9" t="s">
        <v>68</v>
      </c>
      <c r="E109" s="9"/>
      <c r="F109" s="20">
        <v>860720</v>
      </c>
      <c r="G109" s="10">
        <v>1349720</v>
      </c>
      <c r="H109" s="10">
        <f>H110</f>
        <v>1303354.42</v>
      </c>
      <c r="I109" s="10">
        <f t="shared" si="1"/>
        <v>96.564800106688793</v>
      </c>
    </row>
    <row r="110" spans="1:9" ht="31.5" x14ac:dyDescent="0.25">
      <c r="A110" s="4" t="s">
        <v>193</v>
      </c>
      <c r="B110" s="8" t="s">
        <v>35</v>
      </c>
      <c r="C110" s="9" t="s">
        <v>143</v>
      </c>
      <c r="D110" s="9" t="s">
        <v>68</v>
      </c>
      <c r="E110" s="9" t="s">
        <v>34</v>
      </c>
      <c r="F110" s="20">
        <v>860720</v>
      </c>
      <c r="G110" s="10">
        <v>1349720</v>
      </c>
      <c r="H110" s="10">
        <f>H111</f>
        <v>1303354.42</v>
      </c>
      <c r="I110" s="10">
        <f t="shared" si="1"/>
        <v>96.564800106688793</v>
      </c>
    </row>
    <row r="111" spans="1:9" ht="15.75" x14ac:dyDescent="0.25">
      <c r="A111" s="4" t="s">
        <v>194</v>
      </c>
      <c r="B111" s="12" t="s">
        <v>38</v>
      </c>
      <c r="C111" s="13" t="s">
        <v>143</v>
      </c>
      <c r="D111" s="13" t="s">
        <v>68</v>
      </c>
      <c r="E111" s="13" t="s">
        <v>37</v>
      </c>
      <c r="F111" s="20">
        <v>860720</v>
      </c>
      <c r="G111" s="14">
        <v>1349720</v>
      </c>
      <c r="H111" s="14">
        <v>1303354.42</v>
      </c>
      <c r="I111" s="10">
        <f t="shared" si="1"/>
        <v>96.564800106688793</v>
      </c>
    </row>
    <row r="112" spans="1:9" ht="15.75" x14ac:dyDescent="0.25">
      <c r="A112" s="4" t="s">
        <v>195</v>
      </c>
      <c r="B112" s="8" t="s">
        <v>117</v>
      </c>
      <c r="C112" s="9" t="s">
        <v>143</v>
      </c>
      <c r="D112" s="9" t="s">
        <v>116</v>
      </c>
      <c r="E112" s="9"/>
      <c r="F112" s="20">
        <v>0</v>
      </c>
      <c r="G112" s="10">
        <v>10000</v>
      </c>
      <c r="H112" s="10">
        <v>10000</v>
      </c>
      <c r="I112" s="10">
        <f t="shared" si="1"/>
        <v>100</v>
      </c>
    </row>
    <row r="113" spans="1:9" ht="31.5" x14ac:dyDescent="0.25">
      <c r="A113" s="4" t="s">
        <v>196</v>
      </c>
      <c r="B113" s="8" t="s">
        <v>281</v>
      </c>
      <c r="C113" s="9" t="s">
        <v>143</v>
      </c>
      <c r="D113" s="9" t="s">
        <v>282</v>
      </c>
      <c r="E113" s="9"/>
      <c r="F113" s="20">
        <v>0</v>
      </c>
      <c r="G113" s="10">
        <v>10000</v>
      </c>
      <c r="H113" s="10">
        <v>10000</v>
      </c>
      <c r="I113" s="10">
        <f t="shared" si="1"/>
        <v>100</v>
      </c>
    </row>
    <row r="114" spans="1:9" ht="31.5" x14ac:dyDescent="0.25">
      <c r="A114" s="4" t="s">
        <v>197</v>
      </c>
      <c r="B114" s="8" t="s">
        <v>35</v>
      </c>
      <c r="C114" s="9" t="s">
        <v>143</v>
      </c>
      <c r="D114" s="9" t="s">
        <v>282</v>
      </c>
      <c r="E114" s="9" t="s">
        <v>34</v>
      </c>
      <c r="F114" s="20">
        <v>0</v>
      </c>
      <c r="G114" s="10">
        <v>10000</v>
      </c>
      <c r="H114" s="10">
        <v>10000</v>
      </c>
      <c r="I114" s="10">
        <f t="shared" si="1"/>
        <v>100</v>
      </c>
    </row>
    <row r="115" spans="1:9" ht="15.75" x14ac:dyDescent="0.25">
      <c r="A115" s="4" t="s">
        <v>198</v>
      </c>
      <c r="B115" s="12" t="s">
        <v>38</v>
      </c>
      <c r="C115" s="13" t="s">
        <v>143</v>
      </c>
      <c r="D115" s="13" t="s">
        <v>282</v>
      </c>
      <c r="E115" s="13" t="s">
        <v>37</v>
      </c>
      <c r="F115" s="20">
        <v>0</v>
      </c>
      <c r="G115" s="14">
        <v>10000</v>
      </c>
      <c r="H115" s="14">
        <v>10000</v>
      </c>
      <c r="I115" s="10">
        <f t="shared" si="1"/>
        <v>100</v>
      </c>
    </row>
    <row r="116" spans="1:9" ht="47.25" x14ac:dyDescent="0.25">
      <c r="A116" s="4" t="s">
        <v>199</v>
      </c>
      <c r="B116" s="8" t="s">
        <v>114</v>
      </c>
      <c r="C116" s="9" t="s">
        <v>235</v>
      </c>
      <c r="D116" s="9"/>
      <c r="E116" s="9"/>
      <c r="F116" s="10">
        <v>600000</v>
      </c>
      <c r="G116" s="10">
        <v>1200000</v>
      </c>
      <c r="H116" s="10">
        <v>1200000</v>
      </c>
      <c r="I116" s="10">
        <f t="shared" si="1"/>
        <v>100</v>
      </c>
    </row>
    <row r="117" spans="1:9" ht="15.75" x14ac:dyDescent="0.25">
      <c r="A117" s="4" t="s">
        <v>200</v>
      </c>
      <c r="B117" s="8" t="s">
        <v>117</v>
      </c>
      <c r="C117" s="9" t="s">
        <v>235</v>
      </c>
      <c r="D117" s="9" t="s">
        <v>116</v>
      </c>
      <c r="E117" s="9"/>
      <c r="F117" s="14">
        <f>F116</f>
        <v>600000</v>
      </c>
      <c r="G117" s="10">
        <v>1200000</v>
      </c>
      <c r="H117" s="10">
        <v>1200000</v>
      </c>
      <c r="I117" s="10">
        <f t="shared" si="1"/>
        <v>100</v>
      </c>
    </row>
    <row r="118" spans="1:9" ht="78.75" x14ac:dyDescent="0.25">
      <c r="A118" s="4" t="s">
        <v>201</v>
      </c>
      <c r="B118" s="8" t="s">
        <v>120</v>
      </c>
      <c r="C118" s="9" t="s">
        <v>235</v>
      </c>
      <c r="D118" s="9" t="s">
        <v>119</v>
      </c>
      <c r="E118" s="9"/>
      <c r="F118" s="24">
        <f>F117</f>
        <v>600000</v>
      </c>
      <c r="G118" s="10">
        <v>1200000</v>
      </c>
      <c r="H118" s="10">
        <v>1200000</v>
      </c>
      <c r="I118" s="10">
        <f t="shared" si="1"/>
        <v>100</v>
      </c>
    </row>
    <row r="119" spans="1:9" ht="31.5" x14ac:dyDescent="0.25">
      <c r="A119" s="4" t="s">
        <v>202</v>
      </c>
      <c r="B119" s="8" t="s">
        <v>35</v>
      </c>
      <c r="C119" s="9" t="s">
        <v>235</v>
      </c>
      <c r="D119" s="9" t="s">
        <v>119</v>
      </c>
      <c r="E119" s="9" t="s">
        <v>34</v>
      </c>
      <c r="F119" s="24">
        <f>F118</f>
        <v>600000</v>
      </c>
      <c r="G119" s="10">
        <v>1200000</v>
      </c>
      <c r="H119" s="10">
        <v>1200000</v>
      </c>
      <c r="I119" s="10">
        <f t="shared" si="1"/>
        <v>100</v>
      </c>
    </row>
    <row r="120" spans="1:9" ht="15.75" x14ac:dyDescent="0.25">
      <c r="A120" s="4" t="s">
        <v>203</v>
      </c>
      <c r="B120" s="12" t="s">
        <v>38</v>
      </c>
      <c r="C120" s="13" t="s">
        <v>235</v>
      </c>
      <c r="D120" s="13" t="s">
        <v>119</v>
      </c>
      <c r="E120" s="13" t="s">
        <v>37</v>
      </c>
      <c r="F120" s="24">
        <f>F119</f>
        <v>600000</v>
      </c>
      <c r="G120" s="14">
        <v>1200000</v>
      </c>
      <c r="H120" s="14">
        <v>1200000</v>
      </c>
      <c r="I120" s="10">
        <f t="shared" si="1"/>
        <v>100</v>
      </c>
    </row>
    <row r="121" spans="1:9" ht="110.25" x14ac:dyDescent="0.25">
      <c r="A121" s="4" t="s">
        <v>204</v>
      </c>
      <c r="B121" s="8" t="s">
        <v>283</v>
      </c>
      <c r="C121" s="9" t="s">
        <v>284</v>
      </c>
      <c r="D121" s="9"/>
      <c r="E121" s="9"/>
      <c r="F121" s="20">
        <v>0</v>
      </c>
      <c r="G121" s="10">
        <v>726277.91</v>
      </c>
      <c r="H121" s="10">
        <v>726277.91</v>
      </c>
      <c r="I121" s="10">
        <f t="shared" si="1"/>
        <v>100</v>
      </c>
    </row>
    <row r="122" spans="1:9" ht="15.75" x14ac:dyDescent="0.25">
      <c r="A122" s="4" t="s">
        <v>207</v>
      </c>
      <c r="B122" s="8" t="s">
        <v>117</v>
      </c>
      <c r="C122" s="9" t="s">
        <v>284</v>
      </c>
      <c r="D122" s="9" t="s">
        <v>116</v>
      </c>
      <c r="E122" s="9"/>
      <c r="F122" s="20">
        <v>0</v>
      </c>
      <c r="G122" s="10">
        <v>726277.91</v>
      </c>
      <c r="H122" s="10">
        <v>726277.91</v>
      </c>
      <c r="I122" s="10">
        <f t="shared" si="1"/>
        <v>100</v>
      </c>
    </row>
    <row r="123" spans="1:9" ht="78.75" x14ac:dyDescent="0.25">
      <c r="A123" s="4" t="s">
        <v>208</v>
      </c>
      <c r="B123" s="8" t="s">
        <v>120</v>
      </c>
      <c r="C123" s="9" t="s">
        <v>284</v>
      </c>
      <c r="D123" s="9" t="s">
        <v>119</v>
      </c>
      <c r="E123" s="9"/>
      <c r="F123" s="20">
        <v>0</v>
      </c>
      <c r="G123" s="10">
        <v>726277.91</v>
      </c>
      <c r="H123" s="10">
        <v>726277.91</v>
      </c>
      <c r="I123" s="10">
        <f t="shared" si="1"/>
        <v>100</v>
      </c>
    </row>
    <row r="124" spans="1:9" ht="31.5" x14ac:dyDescent="0.25">
      <c r="A124" s="4" t="s">
        <v>209</v>
      </c>
      <c r="B124" s="8" t="s">
        <v>35</v>
      </c>
      <c r="C124" s="9" t="s">
        <v>284</v>
      </c>
      <c r="D124" s="9" t="s">
        <v>119</v>
      </c>
      <c r="E124" s="9" t="s">
        <v>34</v>
      </c>
      <c r="F124" s="20">
        <v>0</v>
      </c>
      <c r="G124" s="10">
        <v>726277.91</v>
      </c>
      <c r="H124" s="10">
        <v>726277.91</v>
      </c>
      <c r="I124" s="10">
        <f t="shared" si="1"/>
        <v>100</v>
      </c>
    </row>
    <row r="125" spans="1:9" ht="15.75" x14ac:dyDescent="0.25">
      <c r="A125" s="4" t="s">
        <v>182</v>
      </c>
      <c r="B125" s="12" t="s">
        <v>38</v>
      </c>
      <c r="C125" s="13" t="s">
        <v>284</v>
      </c>
      <c r="D125" s="13" t="s">
        <v>119</v>
      </c>
      <c r="E125" s="13" t="s">
        <v>37</v>
      </c>
      <c r="F125" s="20">
        <v>0</v>
      </c>
      <c r="G125" s="14">
        <v>726277.91</v>
      </c>
      <c r="H125" s="14">
        <v>726277.91</v>
      </c>
      <c r="I125" s="10">
        <f t="shared" si="1"/>
        <v>100</v>
      </c>
    </row>
    <row r="126" spans="1:9" ht="67.5" customHeight="1" x14ac:dyDescent="0.25">
      <c r="A126" s="4" t="s">
        <v>210</v>
      </c>
      <c r="B126" s="8" t="s">
        <v>285</v>
      </c>
      <c r="C126" s="9" t="s">
        <v>286</v>
      </c>
      <c r="D126" s="9"/>
      <c r="E126" s="9"/>
      <c r="F126" s="20">
        <v>0</v>
      </c>
      <c r="G126" s="10">
        <v>4349377</v>
      </c>
      <c r="H126" s="10">
        <v>4214270.3099999996</v>
      </c>
      <c r="I126" s="10">
        <f t="shared" si="1"/>
        <v>96.893654194612239</v>
      </c>
    </row>
    <row r="127" spans="1:9" ht="47.25" x14ac:dyDescent="0.25">
      <c r="A127" s="4" t="s">
        <v>213</v>
      </c>
      <c r="B127" s="8" t="s">
        <v>67</v>
      </c>
      <c r="C127" s="9" t="s">
        <v>286</v>
      </c>
      <c r="D127" s="9" t="s">
        <v>66</v>
      </c>
      <c r="E127" s="9"/>
      <c r="F127" s="20">
        <v>0</v>
      </c>
      <c r="G127" s="10">
        <v>4349377</v>
      </c>
      <c r="H127" s="10">
        <v>4214270.3099999996</v>
      </c>
      <c r="I127" s="10">
        <f t="shared" si="1"/>
        <v>96.893654194612239</v>
      </c>
    </row>
    <row r="128" spans="1:9" ht="47.25" x14ac:dyDescent="0.25">
      <c r="A128" s="4" t="s">
        <v>214</v>
      </c>
      <c r="B128" s="8" t="s">
        <v>69</v>
      </c>
      <c r="C128" s="9" t="s">
        <v>286</v>
      </c>
      <c r="D128" s="9" t="s">
        <v>68</v>
      </c>
      <c r="E128" s="9"/>
      <c r="F128" s="20">
        <v>0</v>
      </c>
      <c r="G128" s="10">
        <v>4349377</v>
      </c>
      <c r="H128" s="10">
        <v>4214270.3099999996</v>
      </c>
      <c r="I128" s="10">
        <f t="shared" si="1"/>
        <v>96.893654194612239</v>
      </c>
    </row>
    <row r="129" spans="1:9" ht="15.75" x14ac:dyDescent="0.25">
      <c r="A129" s="4" t="s">
        <v>215</v>
      </c>
      <c r="B129" s="8" t="s">
        <v>30</v>
      </c>
      <c r="C129" s="9" t="s">
        <v>286</v>
      </c>
      <c r="D129" s="9" t="s">
        <v>68</v>
      </c>
      <c r="E129" s="9" t="s">
        <v>29</v>
      </c>
      <c r="F129" s="20">
        <v>0</v>
      </c>
      <c r="G129" s="10">
        <v>4349377</v>
      </c>
      <c r="H129" s="10">
        <v>4214270.3099999996</v>
      </c>
      <c r="I129" s="10">
        <f t="shared" si="1"/>
        <v>96.893654194612239</v>
      </c>
    </row>
    <row r="130" spans="1:9" ht="31.5" x14ac:dyDescent="0.25">
      <c r="A130" s="4" t="s">
        <v>216</v>
      </c>
      <c r="B130" s="12" t="s">
        <v>239</v>
      </c>
      <c r="C130" s="13" t="s">
        <v>286</v>
      </c>
      <c r="D130" s="13" t="s">
        <v>68</v>
      </c>
      <c r="E130" s="13" t="s">
        <v>240</v>
      </c>
      <c r="F130" s="20">
        <v>0</v>
      </c>
      <c r="G130" s="14">
        <v>4349377</v>
      </c>
      <c r="H130" s="14">
        <v>4214270.3099999996</v>
      </c>
      <c r="I130" s="10">
        <f t="shared" si="1"/>
        <v>96.893654194612239</v>
      </c>
    </row>
    <row r="131" spans="1:9" ht="31.5" x14ac:dyDescent="0.25">
      <c r="A131" s="4" t="s">
        <v>217</v>
      </c>
      <c r="B131" s="8" t="s">
        <v>151</v>
      </c>
      <c r="C131" s="9" t="s">
        <v>150</v>
      </c>
      <c r="D131" s="9"/>
      <c r="E131" s="9"/>
      <c r="F131" s="26">
        <v>17436430.66</v>
      </c>
      <c r="G131" s="10">
        <v>21252412.190000001</v>
      </c>
      <c r="H131" s="10">
        <f>H132</f>
        <v>20852136.470000003</v>
      </c>
      <c r="I131" s="10">
        <f t="shared" si="1"/>
        <v>98.116563350920032</v>
      </c>
    </row>
    <row r="132" spans="1:9" ht="31.5" x14ac:dyDescent="0.25">
      <c r="A132" s="4" t="s">
        <v>245</v>
      </c>
      <c r="B132" s="8" t="s">
        <v>154</v>
      </c>
      <c r="C132" s="9" t="s">
        <v>153</v>
      </c>
      <c r="D132" s="9"/>
      <c r="E132" s="9"/>
      <c r="F132" s="26">
        <v>17436430.66</v>
      </c>
      <c r="G132" s="10">
        <v>21252412.190000001</v>
      </c>
      <c r="H132" s="10">
        <f>H133+H138+H147+H148+H153+H162+H175+H180+H190+H196+H200+H205</f>
        <v>20852136.470000003</v>
      </c>
      <c r="I132" s="10">
        <f t="shared" si="1"/>
        <v>98.116563350920032</v>
      </c>
    </row>
    <row r="133" spans="1:9" ht="78.75" x14ac:dyDescent="0.25">
      <c r="A133" s="4" t="s">
        <v>246</v>
      </c>
      <c r="B133" s="8" t="s">
        <v>157</v>
      </c>
      <c r="C133" s="9" t="s">
        <v>156</v>
      </c>
      <c r="D133" s="9"/>
      <c r="E133" s="9"/>
      <c r="F133" s="10">
        <v>26791</v>
      </c>
      <c r="G133" s="10">
        <v>26791</v>
      </c>
      <c r="H133" s="10">
        <v>26791</v>
      </c>
      <c r="I133" s="10">
        <f t="shared" si="1"/>
        <v>100</v>
      </c>
    </row>
    <row r="134" spans="1:9" ht="15.75" x14ac:dyDescent="0.25">
      <c r="A134" s="4" t="s">
        <v>247</v>
      </c>
      <c r="B134" s="8" t="s">
        <v>63</v>
      </c>
      <c r="C134" s="9" t="s">
        <v>156</v>
      </c>
      <c r="D134" s="9" t="s">
        <v>62</v>
      </c>
      <c r="E134" s="9"/>
      <c r="F134" s="10">
        <v>26791</v>
      </c>
      <c r="G134" s="10">
        <v>26791</v>
      </c>
      <c r="H134" s="10">
        <v>26791</v>
      </c>
      <c r="I134" s="10">
        <f t="shared" si="1"/>
        <v>100</v>
      </c>
    </row>
    <row r="135" spans="1:9" ht="15.75" x14ac:dyDescent="0.25">
      <c r="A135" s="4" t="s">
        <v>248</v>
      </c>
      <c r="B135" s="8" t="s">
        <v>65</v>
      </c>
      <c r="C135" s="9" t="s">
        <v>156</v>
      </c>
      <c r="D135" s="9" t="s">
        <v>64</v>
      </c>
      <c r="E135" s="9"/>
      <c r="F135" s="10">
        <v>26791</v>
      </c>
      <c r="G135" s="10">
        <v>26791</v>
      </c>
      <c r="H135" s="10">
        <v>26791</v>
      </c>
      <c r="I135" s="10">
        <f t="shared" ref="I135:I198" si="2">H135/G135*100</f>
        <v>100</v>
      </c>
    </row>
    <row r="136" spans="1:9" ht="31.5" x14ac:dyDescent="0.25">
      <c r="A136" s="4" t="s">
        <v>249</v>
      </c>
      <c r="B136" s="8" t="s">
        <v>7</v>
      </c>
      <c r="C136" s="9" t="s">
        <v>156</v>
      </c>
      <c r="D136" s="9" t="s">
        <v>64</v>
      </c>
      <c r="E136" s="9" t="s">
        <v>6</v>
      </c>
      <c r="F136" s="10">
        <v>26791</v>
      </c>
      <c r="G136" s="10">
        <v>26791</v>
      </c>
      <c r="H136" s="10">
        <v>26791</v>
      </c>
      <c r="I136" s="10">
        <f t="shared" si="2"/>
        <v>100</v>
      </c>
    </row>
    <row r="137" spans="1:9" ht="48" customHeight="1" x14ac:dyDescent="0.25">
      <c r="A137" s="4" t="s">
        <v>250</v>
      </c>
      <c r="B137" s="12" t="s">
        <v>12</v>
      </c>
      <c r="C137" s="13" t="s">
        <v>156</v>
      </c>
      <c r="D137" s="13" t="s">
        <v>64</v>
      </c>
      <c r="E137" s="13" t="s">
        <v>11</v>
      </c>
      <c r="F137" s="14">
        <v>26791</v>
      </c>
      <c r="G137" s="14">
        <v>26791</v>
      </c>
      <c r="H137" s="14">
        <v>26791</v>
      </c>
      <c r="I137" s="10">
        <f t="shared" si="2"/>
        <v>100</v>
      </c>
    </row>
    <row r="138" spans="1:9" ht="94.5" x14ac:dyDescent="0.25">
      <c r="A138" s="4" t="s">
        <v>251</v>
      </c>
      <c r="B138" s="8" t="s">
        <v>236</v>
      </c>
      <c r="C138" s="9" t="s">
        <v>163</v>
      </c>
      <c r="D138" s="9"/>
      <c r="E138" s="9"/>
      <c r="F138" s="10">
        <v>4319</v>
      </c>
      <c r="G138" s="10">
        <v>4319</v>
      </c>
      <c r="H138" s="10">
        <v>4319</v>
      </c>
      <c r="I138" s="10">
        <f t="shared" si="2"/>
        <v>100</v>
      </c>
    </row>
    <row r="139" spans="1:9" ht="15.75" x14ac:dyDescent="0.25">
      <c r="A139" s="4" t="s">
        <v>252</v>
      </c>
      <c r="B139" s="8" t="s">
        <v>63</v>
      </c>
      <c r="C139" s="9" t="s">
        <v>163</v>
      </c>
      <c r="D139" s="9" t="s">
        <v>62</v>
      </c>
      <c r="E139" s="9"/>
      <c r="F139" s="10">
        <v>4319</v>
      </c>
      <c r="G139" s="10">
        <v>4319</v>
      </c>
      <c r="H139" s="10">
        <v>4319</v>
      </c>
      <c r="I139" s="10">
        <f t="shared" si="2"/>
        <v>100</v>
      </c>
    </row>
    <row r="140" spans="1:9" ht="15.75" x14ac:dyDescent="0.25">
      <c r="A140" s="4" t="s">
        <v>298</v>
      </c>
      <c r="B140" s="8" t="s">
        <v>65</v>
      </c>
      <c r="C140" s="9" t="s">
        <v>163</v>
      </c>
      <c r="D140" s="9" t="s">
        <v>64</v>
      </c>
      <c r="E140" s="9"/>
      <c r="F140" s="10">
        <v>4319</v>
      </c>
      <c r="G140" s="10">
        <v>4319</v>
      </c>
      <c r="H140" s="10">
        <v>4319</v>
      </c>
      <c r="I140" s="10">
        <f t="shared" si="2"/>
        <v>100</v>
      </c>
    </row>
    <row r="141" spans="1:9" ht="31.5" x14ac:dyDescent="0.25">
      <c r="A141" s="4" t="s">
        <v>299</v>
      </c>
      <c r="B141" s="8" t="s">
        <v>7</v>
      </c>
      <c r="C141" s="9" t="s">
        <v>163</v>
      </c>
      <c r="D141" s="9" t="s">
        <v>64</v>
      </c>
      <c r="E141" s="9" t="s">
        <v>6</v>
      </c>
      <c r="F141" s="10">
        <v>4319</v>
      </c>
      <c r="G141" s="10">
        <v>4319</v>
      </c>
      <c r="H141" s="10">
        <v>4319</v>
      </c>
      <c r="I141" s="10">
        <f t="shared" si="2"/>
        <v>100</v>
      </c>
    </row>
    <row r="142" spans="1:9" ht="63" x14ac:dyDescent="0.25">
      <c r="A142" s="4" t="s">
        <v>300</v>
      </c>
      <c r="B142" s="12" t="s">
        <v>12</v>
      </c>
      <c r="C142" s="13" t="s">
        <v>163</v>
      </c>
      <c r="D142" s="13" t="s">
        <v>64</v>
      </c>
      <c r="E142" s="13" t="s">
        <v>11</v>
      </c>
      <c r="F142" s="14">
        <v>4319</v>
      </c>
      <c r="G142" s="14">
        <v>4319</v>
      </c>
      <c r="H142" s="14">
        <v>4319</v>
      </c>
      <c r="I142" s="10">
        <f t="shared" si="2"/>
        <v>100</v>
      </c>
    </row>
    <row r="143" spans="1:9" ht="78.75" x14ac:dyDescent="0.25">
      <c r="A143" s="4" t="s">
        <v>301</v>
      </c>
      <c r="B143" s="8" t="s">
        <v>237</v>
      </c>
      <c r="C143" s="9" t="s">
        <v>238</v>
      </c>
      <c r="D143" s="9"/>
      <c r="E143" s="9"/>
      <c r="F143" s="10">
        <v>4319</v>
      </c>
      <c r="G143" s="10">
        <v>4319</v>
      </c>
      <c r="H143" s="10">
        <v>4319</v>
      </c>
      <c r="I143" s="10">
        <f t="shared" si="2"/>
        <v>100</v>
      </c>
    </row>
    <row r="144" spans="1:9" ht="15.75" x14ac:dyDescent="0.25">
      <c r="A144" s="4" t="s">
        <v>302</v>
      </c>
      <c r="B144" s="8" t="s">
        <v>63</v>
      </c>
      <c r="C144" s="9" t="s">
        <v>238</v>
      </c>
      <c r="D144" s="9" t="s">
        <v>62</v>
      </c>
      <c r="E144" s="9"/>
      <c r="F144" s="10">
        <v>4319</v>
      </c>
      <c r="G144" s="10">
        <v>4319</v>
      </c>
      <c r="H144" s="10">
        <v>4319</v>
      </c>
      <c r="I144" s="10">
        <f t="shared" si="2"/>
        <v>100</v>
      </c>
    </row>
    <row r="145" spans="1:9" ht="15.75" x14ac:dyDescent="0.25">
      <c r="A145" s="4" t="s">
        <v>303</v>
      </c>
      <c r="B145" s="8" t="s">
        <v>65</v>
      </c>
      <c r="C145" s="9" t="s">
        <v>238</v>
      </c>
      <c r="D145" s="9" t="s">
        <v>64</v>
      </c>
      <c r="E145" s="9"/>
      <c r="F145" s="10">
        <v>4319</v>
      </c>
      <c r="G145" s="10">
        <v>4319</v>
      </c>
      <c r="H145" s="10">
        <v>4319</v>
      </c>
      <c r="I145" s="10">
        <f t="shared" si="2"/>
        <v>100</v>
      </c>
    </row>
    <row r="146" spans="1:9" ht="15.75" x14ac:dyDescent="0.25">
      <c r="A146" s="4" t="s">
        <v>304</v>
      </c>
      <c r="B146" s="8" t="s">
        <v>30</v>
      </c>
      <c r="C146" s="9" t="s">
        <v>238</v>
      </c>
      <c r="D146" s="9" t="s">
        <v>64</v>
      </c>
      <c r="E146" s="9" t="s">
        <v>29</v>
      </c>
      <c r="F146" s="10">
        <v>4319</v>
      </c>
      <c r="G146" s="10">
        <v>4319</v>
      </c>
      <c r="H146" s="10">
        <v>4319</v>
      </c>
      <c r="I146" s="10">
        <f t="shared" si="2"/>
        <v>100</v>
      </c>
    </row>
    <row r="147" spans="1:9" ht="31.5" x14ac:dyDescent="0.25">
      <c r="A147" s="4" t="s">
        <v>305</v>
      </c>
      <c r="B147" s="12" t="s">
        <v>239</v>
      </c>
      <c r="C147" s="13" t="s">
        <v>238</v>
      </c>
      <c r="D147" s="13" t="s">
        <v>64</v>
      </c>
      <c r="E147" s="13" t="s">
        <v>240</v>
      </c>
      <c r="F147" s="14">
        <v>4319</v>
      </c>
      <c r="G147" s="14">
        <v>4319</v>
      </c>
      <c r="H147" s="14">
        <v>4319</v>
      </c>
      <c r="I147" s="10">
        <f t="shared" si="2"/>
        <v>100</v>
      </c>
    </row>
    <row r="148" spans="1:9" ht="94.5" x14ac:dyDescent="0.25">
      <c r="A148" s="4" t="s">
        <v>306</v>
      </c>
      <c r="B148" s="8" t="s">
        <v>241</v>
      </c>
      <c r="C148" s="9" t="s">
        <v>230</v>
      </c>
      <c r="D148" s="9"/>
      <c r="E148" s="9"/>
      <c r="F148" s="10">
        <v>2842</v>
      </c>
      <c r="G148" s="10">
        <v>2842</v>
      </c>
      <c r="H148" s="10">
        <v>2842</v>
      </c>
      <c r="I148" s="10">
        <f t="shared" si="2"/>
        <v>100</v>
      </c>
    </row>
    <row r="149" spans="1:9" ht="15.75" x14ac:dyDescent="0.25">
      <c r="A149" s="4" t="s">
        <v>307</v>
      </c>
      <c r="B149" s="8" t="s">
        <v>63</v>
      </c>
      <c r="C149" s="9" t="s">
        <v>230</v>
      </c>
      <c r="D149" s="9" t="s">
        <v>62</v>
      </c>
      <c r="E149" s="9"/>
      <c r="F149" s="10">
        <v>2842</v>
      </c>
      <c r="G149" s="10">
        <v>2842</v>
      </c>
      <c r="H149" s="10">
        <v>2842</v>
      </c>
      <c r="I149" s="10">
        <f t="shared" si="2"/>
        <v>100</v>
      </c>
    </row>
    <row r="150" spans="1:9" ht="15.75" x14ac:dyDescent="0.25">
      <c r="A150" s="4" t="s">
        <v>308</v>
      </c>
      <c r="B150" s="8" t="s">
        <v>65</v>
      </c>
      <c r="C150" s="9" t="s">
        <v>230</v>
      </c>
      <c r="D150" s="9" t="s">
        <v>64</v>
      </c>
      <c r="E150" s="9"/>
      <c r="F150" s="10">
        <v>2842</v>
      </c>
      <c r="G150" s="10">
        <v>2842</v>
      </c>
      <c r="H150" s="10">
        <v>2842</v>
      </c>
      <c r="I150" s="10">
        <f t="shared" si="2"/>
        <v>100</v>
      </c>
    </row>
    <row r="151" spans="1:9" ht="31.5" x14ac:dyDescent="0.25">
      <c r="A151" s="4" t="s">
        <v>309</v>
      </c>
      <c r="B151" s="8" t="s">
        <v>35</v>
      </c>
      <c r="C151" s="9" t="s">
        <v>230</v>
      </c>
      <c r="D151" s="9" t="s">
        <v>64</v>
      </c>
      <c r="E151" s="9" t="s">
        <v>34</v>
      </c>
      <c r="F151" s="10">
        <v>2842</v>
      </c>
      <c r="G151" s="10">
        <v>2842</v>
      </c>
      <c r="H151" s="10">
        <v>2842</v>
      </c>
      <c r="I151" s="10">
        <f t="shared" si="2"/>
        <v>100</v>
      </c>
    </row>
    <row r="152" spans="1:9" ht="15.75" x14ac:dyDescent="0.25">
      <c r="A152" s="4" t="s">
        <v>310</v>
      </c>
      <c r="B152" s="12" t="s">
        <v>242</v>
      </c>
      <c r="C152" s="13" t="s">
        <v>230</v>
      </c>
      <c r="D152" s="13" t="s">
        <v>64</v>
      </c>
      <c r="E152" s="13" t="s">
        <v>243</v>
      </c>
      <c r="F152" s="14">
        <v>2842</v>
      </c>
      <c r="G152" s="14">
        <v>2842</v>
      </c>
      <c r="H152" s="14">
        <v>2842</v>
      </c>
      <c r="I152" s="10">
        <f t="shared" si="2"/>
        <v>100</v>
      </c>
    </row>
    <row r="153" spans="1:9" ht="78.75" x14ac:dyDescent="0.25">
      <c r="A153" s="4" t="s">
        <v>311</v>
      </c>
      <c r="B153" s="8" t="s">
        <v>177</v>
      </c>
      <c r="C153" s="9" t="s">
        <v>176</v>
      </c>
      <c r="D153" s="9"/>
      <c r="E153" s="9"/>
      <c r="F153" s="20">
        <v>1389810</v>
      </c>
      <c r="G153" s="10">
        <v>1485550</v>
      </c>
      <c r="H153" s="10">
        <v>1463015.26</v>
      </c>
      <c r="I153" s="10">
        <f t="shared" si="2"/>
        <v>98.483070916495578</v>
      </c>
    </row>
    <row r="154" spans="1:9" ht="110.25" x14ac:dyDescent="0.25">
      <c r="A154" s="4" t="s">
        <v>312</v>
      </c>
      <c r="B154" s="8" t="s">
        <v>180</v>
      </c>
      <c r="C154" s="9" t="s">
        <v>176</v>
      </c>
      <c r="D154" s="9" t="s">
        <v>179</v>
      </c>
      <c r="E154" s="9"/>
      <c r="F154" s="20">
        <v>1091929</v>
      </c>
      <c r="G154" s="10">
        <v>1121929</v>
      </c>
      <c r="H154" s="10">
        <v>1099394.26</v>
      </c>
      <c r="I154" s="10">
        <f t="shared" si="2"/>
        <v>97.991429047649177</v>
      </c>
    </row>
    <row r="155" spans="1:9" ht="47.25" x14ac:dyDescent="0.25">
      <c r="A155" s="4" t="s">
        <v>313</v>
      </c>
      <c r="B155" s="8" t="s">
        <v>183</v>
      </c>
      <c r="C155" s="9" t="s">
        <v>176</v>
      </c>
      <c r="D155" s="9" t="s">
        <v>182</v>
      </c>
      <c r="E155" s="9"/>
      <c r="F155" s="20">
        <v>1091929</v>
      </c>
      <c r="G155" s="10">
        <v>1121929</v>
      </c>
      <c r="H155" s="10">
        <v>1099394.26</v>
      </c>
      <c r="I155" s="10">
        <f t="shared" si="2"/>
        <v>97.991429047649177</v>
      </c>
    </row>
    <row r="156" spans="1:9" ht="15.75" x14ac:dyDescent="0.25">
      <c r="A156" s="4" t="s">
        <v>314</v>
      </c>
      <c r="B156" s="8" t="s">
        <v>18</v>
      </c>
      <c r="C156" s="9" t="s">
        <v>176</v>
      </c>
      <c r="D156" s="9" t="s">
        <v>182</v>
      </c>
      <c r="E156" s="9" t="s">
        <v>17</v>
      </c>
      <c r="F156" s="20">
        <v>1091929</v>
      </c>
      <c r="G156" s="10">
        <v>1121929</v>
      </c>
      <c r="H156" s="10">
        <v>1099394.26</v>
      </c>
      <c r="I156" s="10">
        <f t="shared" si="2"/>
        <v>97.991429047649177</v>
      </c>
    </row>
    <row r="157" spans="1:9" ht="31.5" x14ac:dyDescent="0.25">
      <c r="A157" s="4" t="s">
        <v>315</v>
      </c>
      <c r="B157" s="12" t="s">
        <v>21</v>
      </c>
      <c r="C157" s="13" t="s">
        <v>176</v>
      </c>
      <c r="D157" s="13" t="s">
        <v>182</v>
      </c>
      <c r="E157" s="13" t="s">
        <v>20</v>
      </c>
      <c r="F157" s="20">
        <v>1091929</v>
      </c>
      <c r="G157" s="14">
        <v>1121929</v>
      </c>
      <c r="H157" s="14">
        <v>1099394.26</v>
      </c>
      <c r="I157" s="10">
        <f t="shared" si="2"/>
        <v>97.991429047649177</v>
      </c>
    </row>
    <row r="158" spans="1:9" ht="47.25" x14ac:dyDescent="0.25">
      <c r="A158" s="4" t="s">
        <v>316</v>
      </c>
      <c r="B158" s="8" t="s">
        <v>67</v>
      </c>
      <c r="C158" s="9" t="s">
        <v>176</v>
      </c>
      <c r="D158" s="9" t="s">
        <v>66</v>
      </c>
      <c r="E158" s="9"/>
      <c r="F158" s="20">
        <v>297881</v>
      </c>
      <c r="G158" s="10">
        <v>363621</v>
      </c>
      <c r="H158" s="10">
        <v>363621</v>
      </c>
      <c r="I158" s="10">
        <f t="shared" si="2"/>
        <v>100</v>
      </c>
    </row>
    <row r="159" spans="1:9" ht="47.25" x14ac:dyDescent="0.25">
      <c r="A159" s="4" t="s">
        <v>317</v>
      </c>
      <c r="B159" s="8" t="s">
        <v>69</v>
      </c>
      <c r="C159" s="9" t="s">
        <v>176</v>
      </c>
      <c r="D159" s="9" t="s">
        <v>68</v>
      </c>
      <c r="E159" s="9"/>
      <c r="F159" s="20">
        <v>297881</v>
      </c>
      <c r="G159" s="10">
        <v>363621</v>
      </c>
      <c r="H159" s="10">
        <v>363621</v>
      </c>
      <c r="I159" s="10">
        <f t="shared" si="2"/>
        <v>100</v>
      </c>
    </row>
    <row r="160" spans="1:9" ht="15.75" x14ac:dyDescent="0.25">
      <c r="A160" s="4" t="s">
        <v>318</v>
      </c>
      <c r="B160" s="8" t="s">
        <v>18</v>
      </c>
      <c r="C160" s="9" t="s">
        <v>176</v>
      </c>
      <c r="D160" s="9" t="s">
        <v>68</v>
      </c>
      <c r="E160" s="9" t="s">
        <v>17</v>
      </c>
      <c r="F160" s="20">
        <v>297881</v>
      </c>
      <c r="G160" s="10">
        <v>363621</v>
      </c>
      <c r="H160" s="10">
        <v>363621</v>
      </c>
      <c r="I160" s="10">
        <f t="shared" si="2"/>
        <v>100</v>
      </c>
    </row>
    <row r="161" spans="1:9" ht="31.5" x14ac:dyDescent="0.25">
      <c r="A161" s="4" t="s">
        <v>319</v>
      </c>
      <c r="B161" s="12" t="s">
        <v>21</v>
      </c>
      <c r="C161" s="13" t="s">
        <v>176</v>
      </c>
      <c r="D161" s="13" t="s">
        <v>68</v>
      </c>
      <c r="E161" s="13" t="s">
        <v>20</v>
      </c>
      <c r="F161" s="20">
        <v>297881</v>
      </c>
      <c r="G161" s="14">
        <v>363621</v>
      </c>
      <c r="H161" s="14">
        <v>363621</v>
      </c>
      <c r="I161" s="10">
        <f t="shared" si="2"/>
        <v>100</v>
      </c>
    </row>
    <row r="162" spans="1:9" ht="78.75" x14ac:dyDescent="0.25">
      <c r="A162" s="4" t="s">
        <v>320</v>
      </c>
      <c r="B162" s="8" t="s">
        <v>191</v>
      </c>
      <c r="C162" s="9" t="s">
        <v>190</v>
      </c>
      <c r="D162" s="9"/>
      <c r="E162" s="9"/>
      <c r="F162" s="20">
        <v>14362635.49</v>
      </c>
      <c r="G162" s="10">
        <v>17457581.440000001</v>
      </c>
      <c r="H162" s="10">
        <v>17179840.460000001</v>
      </c>
      <c r="I162" s="10">
        <f t="shared" si="2"/>
        <v>98.409052359546095</v>
      </c>
    </row>
    <row r="163" spans="1:9" ht="110.25" x14ac:dyDescent="0.25">
      <c r="A163" s="4" t="s">
        <v>321</v>
      </c>
      <c r="B163" s="8" t="s">
        <v>180</v>
      </c>
      <c r="C163" s="9" t="s">
        <v>190</v>
      </c>
      <c r="D163" s="9" t="s">
        <v>179</v>
      </c>
      <c r="E163" s="9"/>
      <c r="F163" s="20">
        <v>11968494.939999999</v>
      </c>
      <c r="G163" s="10">
        <v>14618094.66</v>
      </c>
      <c r="H163" s="10">
        <v>14425821.789999999</v>
      </c>
      <c r="I163" s="10">
        <f t="shared" si="2"/>
        <v>98.684692673894602</v>
      </c>
    </row>
    <row r="164" spans="1:9" ht="47.25" x14ac:dyDescent="0.25">
      <c r="A164" s="4" t="s">
        <v>322</v>
      </c>
      <c r="B164" s="8" t="s">
        <v>183</v>
      </c>
      <c r="C164" s="9" t="s">
        <v>190</v>
      </c>
      <c r="D164" s="9" t="s">
        <v>182</v>
      </c>
      <c r="E164" s="9"/>
      <c r="F164" s="20">
        <v>11968494.939999999</v>
      </c>
      <c r="G164" s="10">
        <v>14618094.66</v>
      </c>
      <c r="H164" s="10">
        <f>H163</f>
        <v>14425821.789999999</v>
      </c>
      <c r="I164" s="10">
        <f t="shared" si="2"/>
        <v>98.684692673894602</v>
      </c>
    </row>
    <row r="165" spans="1:9" ht="31.5" x14ac:dyDescent="0.25">
      <c r="A165" s="4" t="s">
        <v>323</v>
      </c>
      <c r="B165" s="8" t="s">
        <v>7</v>
      </c>
      <c r="C165" s="9" t="s">
        <v>190</v>
      </c>
      <c r="D165" s="9" t="s">
        <v>182</v>
      </c>
      <c r="E165" s="9" t="s">
        <v>6</v>
      </c>
      <c r="F165" s="20">
        <v>11968494.939999999</v>
      </c>
      <c r="G165" s="10">
        <v>14618094.66</v>
      </c>
      <c r="H165" s="10">
        <f>H164</f>
        <v>14425821.789999999</v>
      </c>
      <c r="I165" s="10">
        <f t="shared" si="2"/>
        <v>98.684692673894602</v>
      </c>
    </row>
    <row r="166" spans="1:9" ht="78.75" x14ac:dyDescent="0.25">
      <c r="A166" s="4" t="s">
        <v>324</v>
      </c>
      <c r="B166" s="12" t="s">
        <v>244</v>
      </c>
      <c r="C166" s="13" t="s">
        <v>190</v>
      </c>
      <c r="D166" s="13" t="s">
        <v>182</v>
      </c>
      <c r="E166" s="13" t="s">
        <v>10</v>
      </c>
      <c r="F166" s="20">
        <v>11968494.939999999</v>
      </c>
      <c r="G166" s="14">
        <v>14618094.66</v>
      </c>
      <c r="H166" s="14">
        <f>H164</f>
        <v>14425821.789999999</v>
      </c>
      <c r="I166" s="10">
        <f t="shared" si="2"/>
        <v>98.684692673894602</v>
      </c>
    </row>
    <row r="167" spans="1:9" ht="47.25" x14ac:dyDescent="0.25">
      <c r="A167" s="4" t="s">
        <v>325</v>
      </c>
      <c r="B167" s="8" t="s">
        <v>67</v>
      </c>
      <c r="C167" s="9" t="s">
        <v>190</v>
      </c>
      <c r="D167" s="9" t="s">
        <v>66</v>
      </c>
      <c r="E167" s="9"/>
      <c r="F167" s="20">
        <v>2394140.5499999998</v>
      </c>
      <c r="G167" s="10">
        <v>2805549.38</v>
      </c>
      <c r="H167" s="10">
        <v>2720481.27</v>
      </c>
      <c r="I167" s="10">
        <f t="shared" si="2"/>
        <v>96.967862672229998</v>
      </c>
    </row>
    <row r="168" spans="1:9" ht="47.25" x14ac:dyDescent="0.25">
      <c r="A168" s="4" t="s">
        <v>326</v>
      </c>
      <c r="B168" s="8" t="s">
        <v>69</v>
      </c>
      <c r="C168" s="9" t="s">
        <v>190</v>
      </c>
      <c r="D168" s="9" t="s">
        <v>68</v>
      </c>
      <c r="E168" s="9"/>
      <c r="F168" s="20">
        <v>2394140.5499999998</v>
      </c>
      <c r="G168" s="10">
        <v>2805549.38</v>
      </c>
      <c r="H168" s="10">
        <v>2720481.27</v>
      </c>
      <c r="I168" s="10">
        <f t="shared" si="2"/>
        <v>96.967862672229998</v>
      </c>
    </row>
    <row r="169" spans="1:9" ht="31.5" x14ac:dyDescent="0.25">
      <c r="A169" s="4" t="s">
        <v>327</v>
      </c>
      <c r="B169" s="8" t="s">
        <v>7</v>
      </c>
      <c r="C169" s="9" t="s">
        <v>190</v>
      </c>
      <c r="D169" s="9" t="s">
        <v>68</v>
      </c>
      <c r="E169" s="9" t="s">
        <v>6</v>
      </c>
      <c r="F169" s="20">
        <v>2394140.5499999998</v>
      </c>
      <c r="G169" s="10">
        <v>2805549.38</v>
      </c>
      <c r="H169" s="10">
        <v>2720481.27</v>
      </c>
      <c r="I169" s="10">
        <f t="shared" si="2"/>
        <v>96.967862672229998</v>
      </c>
    </row>
    <row r="170" spans="1:9" ht="78.75" x14ac:dyDescent="0.25">
      <c r="A170" s="4" t="s">
        <v>328</v>
      </c>
      <c r="B170" s="12" t="s">
        <v>244</v>
      </c>
      <c r="C170" s="13" t="s">
        <v>190</v>
      </c>
      <c r="D170" s="13" t="s">
        <v>68</v>
      </c>
      <c r="E170" s="13" t="s">
        <v>10</v>
      </c>
      <c r="F170" s="20">
        <v>2394140.5499999998</v>
      </c>
      <c r="G170" s="14">
        <v>2805549.38</v>
      </c>
      <c r="H170" s="14">
        <v>2720481.27</v>
      </c>
      <c r="I170" s="10">
        <f t="shared" si="2"/>
        <v>96.967862672229998</v>
      </c>
    </row>
    <row r="171" spans="1:9" ht="15.75" x14ac:dyDescent="0.25">
      <c r="A171" s="4" t="s">
        <v>329</v>
      </c>
      <c r="B171" s="8" t="s">
        <v>117</v>
      </c>
      <c r="C171" s="9" t="s">
        <v>190</v>
      </c>
      <c r="D171" s="9" t="s">
        <v>116</v>
      </c>
      <c r="E171" s="9"/>
      <c r="F171" s="20">
        <v>1341014.17</v>
      </c>
      <c r="G171" s="10">
        <v>33937.4</v>
      </c>
      <c r="H171" s="10">
        <v>33537.4</v>
      </c>
      <c r="I171" s="10">
        <f t="shared" si="2"/>
        <v>98.821359326288999</v>
      </c>
    </row>
    <row r="172" spans="1:9" ht="31.5" x14ac:dyDescent="0.25">
      <c r="A172" s="4" t="s">
        <v>330</v>
      </c>
      <c r="B172" s="8" t="s">
        <v>281</v>
      </c>
      <c r="C172" s="9" t="s">
        <v>190</v>
      </c>
      <c r="D172" s="9" t="s">
        <v>282</v>
      </c>
      <c r="E172" s="9"/>
      <c r="F172" s="20">
        <v>1341014.17</v>
      </c>
      <c r="G172" s="10">
        <v>33937.4</v>
      </c>
      <c r="H172" s="10">
        <v>33537.4</v>
      </c>
      <c r="I172" s="10">
        <f t="shared" si="2"/>
        <v>98.821359326288999</v>
      </c>
    </row>
    <row r="173" spans="1:9" ht="31.5" x14ac:dyDescent="0.25">
      <c r="A173" s="4" t="s">
        <v>331</v>
      </c>
      <c r="B173" s="8" t="s">
        <v>7</v>
      </c>
      <c r="C173" s="9" t="s">
        <v>190</v>
      </c>
      <c r="D173" s="9" t="s">
        <v>282</v>
      </c>
      <c r="E173" s="9" t="s">
        <v>6</v>
      </c>
      <c r="F173" s="20">
        <v>1341014.17</v>
      </c>
      <c r="G173" s="10">
        <v>33937.4</v>
      </c>
      <c r="H173" s="10">
        <v>33537.4</v>
      </c>
      <c r="I173" s="10">
        <f t="shared" si="2"/>
        <v>98.821359326288999</v>
      </c>
    </row>
    <row r="174" spans="1:9" ht="78.75" x14ac:dyDescent="0.25">
      <c r="A174" s="4" t="s">
        <v>332</v>
      </c>
      <c r="B174" s="12" t="s">
        <v>244</v>
      </c>
      <c r="C174" s="13" t="s">
        <v>190</v>
      </c>
      <c r="D174" s="13" t="s">
        <v>282</v>
      </c>
      <c r="E174" s="13" t="s">
        <v>10</v>
      </c>
      <c r="F174" s="20">
        <v>1341014.17</v>
      </c>
      <c r="G174" s="14">
        <v>33937.4</v>
      </c>
      <c r="H174" s="14">
        <v>33537.4</v>
      </c>
      <c r="I174" s="10">
        <f t="shared" si="2"/>
        <v>98.821359326288999</v>
      </c>
    </row>
    <row r="175" spans="1:9" ht="15.75" x14ac:dyDescent="0.25">
      <c r="A175" s="4" t="s">
        <v>333</v>
      </c>
      <c r="B175" s="8" t="s">
        <v>206</v>
      </c>
      <c r="C175" s="9" t="s">
        <v>205</v>
      </c>
      <c r="D175" s="9"/>
      <c r="E175" s="9"/>
      <c r="F175" s="20">
        <v>1341014.17</v>
      </c>
      <c r="G175" s="10">
        <v>1986729.45</v>
      </c>
      <c r="H175" s="10">
        <f>H177</f>
        <v>1986729.45</v>
      </c>
      <c r="I175" s="10">
        <f t="shared" si="2"/>
        <v>100</v>
      </c>
    </row>
    <row r="176" spans="1:9" ht="110.25" x14ac:dyDescent="0.25">
      <c r="A176" s="4" t="s">
        <v>334</v>
      </c>
      <c r="B176" s="8" t="s">
        <v>180</v>
      </c>
      <c r="C176" s="9" t="s">
        <v>205</v>
      </c>
      <c r="D176" s="9" t="s">
        <v>179</v>
      </c>
      <c r="E176" s="9"/>
      <c r="F176" s="20">
        <v>1500</v>
      </c>
      <c r="G176" s="10">
        <v>1986729.45</v>
      </c>
      <c r="H176" s="10">
        <f>H177</f>
        <v>1986729.45</v>
      </c>
      <c r="I176" s="10">
        <f t="shared" si="2"/>
        <v>100</v>
      </c>
    </row>
    <row r="177" spans="1:9" ht="47.25" x14ac:dyDescent="0.25">
      <c r="A177" s="4" t="s">
        <v>335</v>
      </c>
      <c r="B177" s="8" t="s">
        <v>183</v>
      </c>
      <c r="C177" s="9" t="s">
        <v>205</v>
      </c>
      <c r="D177" s="9" t="s">
        <v>182</v>
      </c>
      <c r="E177" s="9"/>
      <c r="F177" s="20">
        <v>1500</v>
      </c>
      <c r="G177" s="10">
        <v>1986729.45</v>
      </c>
      <c r="H177" s="10">
        <v>1986729.45</v>
      </c>
      <c r="I177" s="10">
        <f t="shared" si="2"/>
        <v>100</v>
      </c>
    </row>
    <row r="178" spans="1:9" ht="31.5" x14ac:dyDescent="0.25">
      <c r="A178" s="4" t="s">
        <v>336</v>
      </c>
      <c r="B178" s="8" t="s">
        <v>7</v>
      </c>
      <c r="C178" s="9" t="s">
        <v>205</v>
      </c>
      <c r="D178" s="9" t="s">
        <v>182</v>
      </c>
      <c r="E178" s="9" t="s">
        <v>6</v>
      </c>
      <c r="F178" s="20">
        <v>1500</v>
      </c>
      <c r="G178" s="10">
        <v>1986729.45</v>
      </c>
      <c r="H178" s="10">
        <v>1986729.45</v>
      </c>
      <c r="I178" s="10">
        <f t="shared" si="2"/>
        <v>100</v>
      </c>
    </row>
    <row r="179" spans="1:9" ht="63" x14ac:dyDescent="0.25">
      <c r="A179" s="4" t="s">
        <v>337</v>
      </c>
      <c r="B179" s="12" t="s">
        <v>9</v>
      </c>
      <c r="C179" s="13" t="s">
        <v>205</v>
      </c>
      <c r="D179" s="13" t="s">
        <v>182</v>
      </c>
      <c r="E179" s="13" t="s">
        <v>8</v>
      </c>
      <c r="F179" s="20">
        <v>1500</v>
      </c>
      <c r="G179" s="14">
        <v>1986729.45</v>
      </c>
      <c r="H179" s="14">
        <v>1986729.45</v>
      </c>
      <c r="I179" s="10">
        <f t="shared" si="2"/>
        <v>100</v>
      </c>
    </row>
    <row r="180" spans="1:9" ht="126" x14ac:dyDescent="0.25">
      <c r="A180" s="4" t="s">
        <v>338</v>
      </c>
      <c r="B180" s="8" t="s">
        <v>212</v>
      </c>
      <c r="C180" s="9" t="s">
        <v>211</v>
      </c>
      <c r="D180" s="9"/>
      <c r="E180" s="9"/>
      <c r="F180" s="10">
        <v>1500</v>
      </c>
      <c r="G180" s="10">
        <v>1500</v>
      </c>
      <c r="H180" s="10">
        <v>1500</v>
      </c>
      <c r="I180" s="10">
        <f t="shared" si="2"/>
        <v>100</v>
      </c>
    </row>
    <row r="181" spans="1:9" ht="15.75" x14ac:dyDescent="0.25">
      <c r="A181" s="4" t="s">
        <v>339</v>
      </c>
      <c r="B181" s="8" t="s">
        <v>63</v>
      </c>
      <c r="C181" s="9" t="s">
        <v>211</v>
      </c>
      <c r="D181" s="9" t="s">
        <v>62</v>
      </c>
      <c r="E181" s="9"/>
      <c r="F181" s="10">
        <v>100000</v>
      </c>
      <c r="G181" s="10">
        <v>1500</v>
      </c>
      <c r="H181" s="10">
        <v>1500</v>
      </c>
      <c r="I181" s="10">
        <f t="shared" si="2"/>
        <v>100</v>
      </c>
    </row>
    <row r="182" spans="1:9" ht="15.75" x14ac:dyDescent="0.25">
      <c r="A182" s="4" t="s">
        <v>340</v>
      </c>
      <c r="B182" s="8" t="s">
        <v>65</v>
      </c>
      <c r="C182" s="9" t="s">
        <v>211</v>
      </c>
      <c r="D182" s="9" t="s">
        <v>64</v>
      </c>
      <c r="E182" s="9"/>
      <c r="F182" s="10">
        <v>100000</v>
      </c>
      <c r="G182" s="10">
        <v>1500</v>
      </c>
      <c r="H182" s="10">
        <v>1500</v>
      </c>
      <c r="I182" s="10">
        <f t="shared" si="2"/>
        <v>100</v>
      </c>
    </row>
    <row r="183" spans="1:9" ht="15.75" x14ac:dyDescent="0.25">
      <c r="A183" s="4" t="s">
        <v>341</v>
      </c>
      <c r="B183" s="8" t="s">
        <v>50</v>
      </c>
      <c r="C183" s="9" t="s">
        <v>211</v>
      </c>
      <c r="D183" s="9" t="s">
        <v>64</v>
      </c>
      <c r="E183" s="9" t="s">
        <v>49</v>
      </c>
      <c r="F183" s="10">
        <v>100000</v>
      </c>
      <c r="G183" s="10">
        <v>1500</v>
      </c>
      <c r="H183" s="10">
        <v>1500</v>
      </c>
      <c r="I183" s="10">
        <f t="shared" si="2"/>
        <v>100</v>
      </c>
    </row>
    <row r="184" spans="1:9" ht="31.5" x14ac:dyDescent="0.25">
      <c r="A184" s="4" t="s">
        <v>342</v>
      </c>
      <c r="B184" s="12" t="s">
        <v>53</v>
      </c>
      <c r="C184" s="13" t="s">
        <v>211</v>
      </c>
      <c r="D184" s="13" t="s">
        <v>64</v>
      </c>
      <c r="E184" s="13" t="s">
        <v>52</v>
      </c>
      <c r="F184" s="14">
        <v>100000</v>
      </c>
      <c r="G184" s="14">
        <v>1500</v>
      </c>
      <c r="H184" s="14">
        <v>1500</v>
      </c>
      <c r="I184" s="10">
        <f t="shared" si="2"/>
        <v>100</v>
      </c>
    </row>
    <row r="185" spans="1:9" ht="63" x14ac:dyDescent="0.25">
      <c r="A185" s="4" t="s">
        <v>343</v>
      </c>
      <c r="B185" s="8" t="s">
        <v>219</v>
      </c>
      <c r="C185" s="9" t="s">
        <v>218</v>
      </c>
      <c r="D185" s="9"/>
      <c r="E185" s="9"/>
      <c r="F185" s="20">
        <v>100000</v>
      </c>
      <c r="G185" s="10">
        <v>100000</v>
      </c>
      <c r="H185" s="10">
        <v>0</v>
      </c>
      <c r="I185" s="10">
        <f t="shared" si="2"/>
        <v>0</v>
      </c>
    </row>
    <row r="186" spans="1:9" ht="15.75" x14ac:dyDescent="0.25">
      <c r="A186" s="4" t="s">
        <v>344</v>
      </c>
      <c r="B186" s="8" t="s">
        <v>117</v>
      </c>
      <c r="C186" s="9" t="s">
        <v>218</v>
      </c>
      <c r="D186" s="9" t="s">
        <v>116</v>
      </c>
      <c r="E186" s="9"/>
      <c r="F186" s="20">
        <v>100000</v>
      </c>
      <c r="G186" s="10">
        <v>100000</v>
      </c>
      <c r="H186" s="10">
        <v>0</v>
      </c>
      <c r="I186" s="10">
        <f t="shared" si="2"/>
        <v>0</v>
      </c>
    </row>
    <row r="187" spans="1:9" ht="15.75" x14ac:dyDescent="0.25">
      <c r="A187" s="4" t="s">
        <v>345</v>
      </c>
      <c r="B187" s="8" t="s">
        <v>221</v>
      </c>
      <c r="C187" s="9" t="s">
        <v>218</v>
      </c>
      <c r="D187" s="9" t="s">
        <v>220</v>
      </c>
      <c r="E187" s="9"/>
      <c r="F187" s="20">
        <v>100000</v>
      </c>
      <c r="G187" s="10">
        <v>100000</v>
      </c>
      <c r="H187" s="10">
        <v>0</v>
      </c>
      <c r="I187" s="10">
        <f t="shared" si="2"/>
        <v>0</v>
      </c>
    </row>
    <row r="188" spans="1:9" ht="31.5" x14ac:dyDescent="0.25">
      <c r="A188" s="4" t="s">
        <v>346</v>
      </c>
      <c r="B188" s="8" t="s">
        <v>7</v>
      </c>
      <c r="C188" s="9" t="s">
        <v>218</v>
      </c>
      <c r="D188" s="9" t="s">
        <v>220</v>
      </c>
      <c r="E188" s="9" t="s">
        <v>6</v>
      </c>
      <c r="F188" s="20">
        <v>100000</v>
      </c>
      <c r="G188" s="10">
        <v>100000</v>
      </c>
      <c r="H188" s="10">
        <v>0</v>
      </c>
      <c r="I188" s="10">
        <f t="shared" si="2"/>
        <v>0</v>
      </c>
    </row>
    <row r="189" spans="1:9" ht="15.75" x14ac:dyDescent="0.25">
      <c r="A189" s="4" t="s">
        <v>347</v>
      </c>
      <c r="B189" s="12" t="s">
        <v>14</v>
      </c>
      <c r="C189" s="13" t="s">
        <v>218</v>
      </c>
      <c r="D189" s="13" t="s">
        <v>220</v>
      </c>
      <c r="E189" s="13" t="s">
        <v>13</v>
      </c>
      <c r="F189" s="24">
        <v>100000</v>
      </c>
      <c r="G189" s="14">
        <v>100000</v>
      </c>
      <c r="H189" s="14">
        <v>0</v>
      </c>
      <c r="I189" s="10">
        <f t="shared" si="2"/>
        <v>0</v>
      </c>
    </row>
    <row r="190" spans="1:9" ht="94.5" x14ac:dyDescent="0.25">
      <c r="A190" s="4" t="s">
        <v>348</v>
      </c>
      <c r="B190" s="8" t="s">
        <v>287</v>
      </c>
      <c r="C190" s="9" t="s">
        <v>288</v>
      </c>
      <c r="D190" s="9"/>
      <c r="E190" s="9"/>
      <c r="F190" s="20">
        <v>0</v>
      </c>
      <c r="G190" s="10">
        <v>28000</v>
      </c>
      <c r="H190" s="10">
        <v>28000</v>
      </c>
      <c r="I190" s="10">
        <f t="shared" si="2"/>
        <v>100</v>
      </c>
    </row>
    <row r="191" spans="1:9" ht="47.25" x14ac:dyDescent="0.25">
      <c r="A191" s="4" t="s">
        <v>349</v>
      </c>
      <c r="B191" s="8" t="s">
        <v>67</v>
      </c>
      <c r="C191" s="9" t="s">
        <v>288</v>
      </c>
      <c r="D191" s="9" t="s">
        <v>66</v>
      </c>
      <c r="E191" s="9"/>
      <c r="F191" s="20">
        <v>0</v>
      </c>
      <c r="G191" s="10">
        <v>28000</v>
      </c>
      <c r="H191" s="10">
        <v>28000</v>
      </c>
      <c r="I191" s="10">
        <f t="shared" si="2"/>
        <v>100</v>
      </c>
    </row>
    <row r="192" spans="1:9" ht="47.25" x14ac:dyDescent="0.25">
      <c r="A192" s="4" t="s">
        <v>350</v>
      </c>
      <c r="B192" s="8" t="s">
        <v>69</v>
      </c>
      <c r="C192" s="9" t="s">
        <v>288</v>
      </c>
      <c r="D192" s="9" t="s">
        <v>68</v>
      </c>
      <c r="E192" s="9"/>
      <c r="F192" s="20">
        <v>0</v>
      </c>
      <c r="G192" s="10">
        <v>28000</v>
      </c>
      <c r="H192" s="10">
        <v>28000</v>
      </c>
      <c r="I192" s="10">
        <f t="shared" si="2"/>
        <v>100</v>
      </c>
    </row>
    <row r="193" spans="1:9" ht="31.5" x14ac:dyDescent="0.25">
      <c r="A193" s="4" t="s">
        <v>351</v>
      </c>
      <c r="B193" s="8" t="s">
        <v>7</v>
      </c>
      <c r="C193" s="9" t="s">
        <v>288</v>
      </c>
      <c r="D193" s="9" t="s">
        <v>68</v>
      </c>
      <c r="E193" s="9" t="s">
        <v>6</v>
      </c>
      <c r="F193" s="20">
        <v>0</v>
      </c>
      <c r="G193" s="10">
        <v>28000</v>
      </c>
      <c r="H193" s="10">
        <v>28000</v>
      </c>
      <c r="I193" s="10">
        <f t="shared" si="2"/>
        <v>100</v>
      </c>
    </row>
    <row r="194" spans="1:9" ht="15.75" x14ac:dyDescent="0.25">
      <c r="A194" s="4" t="s">
        <v>352</v>
      </c>
      <c r="B194" s="12" t="s">
        <v>289</v>
      </c>
      <c r="C194" s="13" t="s">
        <v>288</v>
      </c>
      <c r="D194" s="13" t="s">
        <v>68</v>
      </c>
      <c r="E194" s="13" t="s">
        <v>290</v>
      </c>
      <c r="F194" s="20">
        <v>0</v>
      </c>
      <c r="G194" s="14">
        <v>28000</v>
      </c>
      <c r="H194" s="14">
        <v>28000</v>
      </c>
      <c r="I194" s="10">
        <f t="shared" si="2"/>
        <v>100</v>
      </c>
    </row>
    <row r="195" spans="1:9" ht="78.75" x14ac:dyDescent="0.25">
      <c r="A195" s="4" t="s">
        <v>353</v>
      </c>
      <c r="B195" s="8" t="s">
        <v>291</v>
      </c>
      <c r="C195" s="9" t="s">
        <v>292</v>
      </c>
      <c r="D195" s="9"/>
      <c r="E195" s="9"/>
      <c r="F195" s="20">
        <v>0</v>
      </c>
      <c r="G195" s="10">
        <v>42000</v>
      </c>
      <c r="H195" s="10">
        <v>42000</v>
      </c>
      <c r="I195" s="10">
        <f t="shared" si="2"/>
        <v>100</v>
      </c>
    </row>
    <row r="196" spans="1:9" ht="47.25" x14ac:dyDescent="0.25">
      <c r="A196" s="4" t="s">
        <v>354</v>
      </c>
      <c r="B196" s="8" t="s">
        <v>67</v>
      </c>
      <c r="C196" s="9" t="s">
        <v>292</v>
      </c>
      <c r="D196" s="9" t="s">
        <v>66</v>
      </c>
      <c r="E196" s="9"/>
      <c r="F196" s="20">
        <v>0</v>
      </c>
      <c r="G196" s="10">
        <v>42000</v>
      </c>
      <c r="H196" s="10">
        <v>42000</v>
      </c>
      <c r="I196" s="10">
        <f t="shared" si="2"/>
        <v>100</v>
      </c>
    </row>
    <row r="197" spans="1:9" ht="47.25" x14ac:dyDescent="0.25">
      <c r="A197" s="4" t="s">
        <v>355</v>
      </c>
      <c r="B197" s="8" t="s">
        <v>69</v>
      </c>
      <c r="C197" s="9" t="s">
        <v>292</v>
      </c>
      <c r="D197" s="9" t="s">
        <v>68</v>
      </c>
      <c r="E197" s="9"/>
      <c r="F197" s="20">
        <v>0</v>
      </c>
      <c r="G197" s="10">
        <v>42000</v>
      </c>
      <c r="H197" s="10">
        <v>42000</v>
      </c>
      <c r="I197" s="10">
        <f t="shared" si="2"/>
        <v>100</v>
      </c>
    </row>
    <row r="198" spans="1:9" ht="31.5" x14ac:dyDescent="0.25">
      <c r="A198" s="4" t="s">
        <v>356</v>
      </c>
      <c r="B198" s="8" t="s">
        <v>7</v>
      </c>
      <c r="C198" s="9" t="s">
        <v>292</v>
      </c>
      <c r="D198" s="9" t="s">
        <v>68</v>
      </c>
      <c r="E198" s="9" t="s">
        <v>6</v>
      </c>
      <c r="F198" s="20">
        <v>0</v>
      </c>
      <c r="G198" s="10">
        <v>42000</v>
      </c>
      <c r="H198" s="10">
        <v>42000</v>
      </c>
      <c r="I198" s="10">
        <f t="shared" si="2"/>
        <v>100</v>
      </c>
    </row>
    <row r="199" spans="1:9" ht="15.75" x14ac:dyDescent="0.25">
      <c r="A199" s="4" t="s">
        <v>357</v>
      </c>
      <c r="B199" s="12" t="s">
        <v>289</v>
      </c>
      <c r="C199" s="13" t="s">
        <v>292</v>
      </c>
      <c r="D199" s="13" t="s">
        <v>68</v>
      </c>
      <c r="E199" s="13" t="s">
        <v>290</v>
      </c>
      <c r="F199" s="20">
        <v>0</v>
      </c>
      <c r="G199" s="14">
        <v>42000</v>
      </c>
      <c r="H199" s="14">
        <v>42000</v>
      </c>
      <c r="I199" s="10">
        <f t="shared" ref="I199:I210" si="3">H199/G199*100</f>
        <v>100</v>
      </c>
    </row>
    <row r="200" spans="1:9" ht="63" x14ac:dyDescent="0.25">
      <c r="A200" s="4" t="s">
        <v>358</v>
      </c>
      <c r="B200" s="8" t="s">
        <v>223</v>
      </c>
      <c r="C200" s="9" t="s">
        <v>222</v>
      </c>
      <c r="D200" s="9"/>
      <c r="E200" s="9"/>
      <c r="F200" s="20">
        <v>150000</v>
      </c>
      <c r="G200" s="10">
        <v>52872.3</v>
      </c>
      <c r="H200" s="10">
        <v>52872.3</v>
      </c>
      <c r="I200" s="10">
        <f t="shared" si="3"/>
        <v>100</v>
      </c>
    </row>
    <row r="201" spans="1:9" ht="47.25" x14ac:dyDescent="0.25">
      <c r="A201" s="4" t="s">
        <v>359</v>
      </c>
      <c r="B201" s="8" t="s">
        <v>67</v>
      </c>
      <c r="C201" s="9" t="s">
        <v>222</v>
      </c>
      <c r="D201" s="9" t="s">
        <v>66</v>
      </c>
      <c r="E201" s="9"/>
      <c r="F201" s="20">
        <v>150000</v>
      </c>
      <c r="G201" s="10">
        <v>52872.3</v>
      </c>
      <c r="H201" s="10">
        <v>52872.3</v>
      </c>
      <c r="I201" s="10">
        <f t="shared" si="3"/>
        <v>100</v>
      </c>
    </row>
    <row r="202" spans="1:9" ht="47.25" x14ac:dyDescent="0.25">
      <c r="A202" s="4" t="s">
        <v>360</v>
      </c>
      <c r="B202" s="8" t="s">
        <v>69</v>
      </c>
      <c r="C202" s="9" t="s">
        <v>222</v>
      </c>
      <c r="D202" s="9" t="s">
        <v>68</v>
      </c>
      <c r="E202" s="9"/>
      <c r="F202" s="20">
        <v>150000</v>
      </c>
      <c r="G202" s="10">
        <v>52872.3</v>
      </c>
      <c r="H202" s="10">
        <v>52872.3</v>
      </c>
      <c r="I202" s="10">
        <f t="shared" si="3"/>
        <v>100</v>
      </c>
    </row>
    <row r="203" spans="1:9" ht="47.25" x14ac:dyDescent="0.25">
      <c r="A203" s="4" t="s">
        <v>361</v>
      </c>
      <c r="B203" s="8" t="s">
        <v>24</v>
      </c>
      <c r="C203" s="9" t="s">
        <v>222</v>
      </c>
      <c r="D203" s="9" t="s">
        <v>68</v>
      </c>
      <c r="E203" s="9" t="s">
        <v>23</v>
      </c>
      <c r="F203" s="20">
        <v>150000</v>
      </c>
      <c r="G203" s="10">
        <v>52872.3</v>
      </c>
      <c r="H203" s="10">
        <v>52872.3</v>
      </c>
      <c r="I203" s="10">
        <f t="shared" si="3"/>
        <v>100</v>
      </c>
    </row>
    <row r="204" spans="1:9" ht="63" x14ac:dyDescent="0.25">
      <c r="A204" s="4" t="s">
        <v>362</v>
      </c>
      <c r="B204" s="12" t="s">
        <v>27</v>
      </c>
      <c r="C204" s="13" t="s">
        <v>222</v>
      </c>
      <c r="D204" s="13" t="s">
        <v>68</v>
      </c>
      <c r="E204" s="13" t="s">
        <v>26</v>
      </c>
      <c r="F204" s="20">
        <v>150000</v>
      </c>
      <c r="G204" s="14">
        <v>52872.3</v>
      </c>
      <c r="H204" s="14">
        <v>52872.3</v>
      </c>
      <c r="I204" s="10">
        <f t="shared" si="3"/>
        <v>100</v>
      </c>
    </row>
    <row r="205" spans="1:9" ht="94.5" x14ac:dyDescent="0.25">
      <c r="A205" s="4" t="s">
        <v>66</v>
      </c>
      <c r="B205" s="23" t="s">
        <v>225</v>
      </c>
      <c r="C205" s="9" t="s">
        <v>224</v>
      </c>
      <c r="D205" s="9"/>
      <c r="E205" s="9"/>
      <c r="F205" s="21">
        <v>53200</v>
      </c>
      <c r="G205" s="10">
        <v>59908</v>
      </c>
      <c r="H205" s="10">
        <v>59908</v>
      </c>
      <c r="I205" s="10">
        <f t="shared" si="3"/>
        <v>100</v>
      </c>
    </row>
    <row r="206" spans="1:9" ht="47.25" x14ac:dyDescent="0.25">
      <c r="A206" s="4" t="s">
        <v>363</v>
      </c>
      <c r="B206" s="8" t="s">
        <v>67</v>
      </c>
      <c r="C206" s="9" t="s">
        <v>224</v>
      </c>
      <c r="D206" s="9" t="s">
        <v>66</v>
      </c>
      <c r="E206" s="9"/>
      <c r="F206" s="22">
        <v>53200</v>
      </c>
      <c r="G206" s="10">
        <v>59908</v>
      </c>
      <c r="H206" s="10">
        <v>59908</v>
      </c>
      <c r="I206" s="10">
        <f t="shared" si="3"/>
        <v>100</v>
      </c>
    </row>
    <row r="207" spans="1:9" ht="47.25" x14ac:dyDescent="0.25">
      <c r="A207" s="4" t="s">
        <v>364</v>
      </c>
      <c r="B207" s="8" t="s">
        <v>69</v>
      </c>
      <c r="C207" s="9" t="s">
        <v>224</v>
      </c>
      <c r="D207" s="9" t="s">
        <v>68</v>
      </c>
      <c r="E207" s="9"/>
      <c r="F207" s="21">
        <v>53200</v>
      </c>
      <c r="G207" s="10">
        <v>59908</v>
      </c>
      <c r="H207" s="10">
        <v>59908</v>
      </c>
      <c r="I207" s="10">
        <f t="shared" si="3"/>
        <v>100</v>
      </c>
    </row>
    <row r="208" spans="1:9" ht="31.5" x14ac:dyDescent="0.25">
      <c r="A208" s="4" t="s">
        <v>365</v>
      </c>
      <c r="B208" s="8" t="s">
        <v>7</v>
      </c>
      <c r="C208" s="9" t="s">
        <v>224</v>
      </c>
      <c r="D208" s="9" t="s">
        <v>68</v>
      </c>
      <c r="E208" s="9" t="s">
        <v>6</v>
      </c>
      <c r="F208" s="21">
        <f>F207</f>
        <v>53200</v>
      </c>
      <c r="G208" s="10">
        <v>59908</v>
      </c>
      <c r="H208" s="10">
        <v>59908</v>
      </c>
      <c r="I208" s="10">
        <f t="shared" si="3"/>
        <v>100</v>
      </c>
    </row>
    <row r="209" spans="1:9" ht="78.75" x14ac:dyDescent="0.25">
      <c r="A209" s="4" t="s">
        <v>366</v>
      </c>
      <c r="B209" s="12" t="s">
        <v>244</v>
      </c>
      <c r="C209" s="13" t="s">
        <v>224</v>
      </c>
      <c r="D209" s="13" t="s">
        <v>68</v>
      </c>
      <c r="E209" s="13" t="s">
        <v>10</v>
      </c>
      <c r="F209" s="22">
        <f>F207</f>
        <v>53200</v>
      </c>
      <c r="G209" s="14">
        <v>59908</v>
      </c>
      <c r="H209" s="14">
        <v>59908</v>
      </c>
      <c r="I209" s="10">
        <f t="shared" si="3"/>
        <v>100</v>
      </c>
    </row>
    <row r="210" spans="1:9" ht="15.75" x14ac:dyDescent="0.25">
      <c r="A210" s="4" t="s">
        <v>367</v>
      </c>
      <c r="B210" s="15" t="s">
        <v>55</v>
      </c>
      <c r="C210" s="16"/>
      <c r="D210" s="16"/>
      <c r="E210" s="16"/>
      <c r="F210" s="24">
        <v>32339291</v>
      </c>
      <c r="G210" s="17">
        <v>70908400.219999999</v>
      </c>
      <c r="H210" s="17">
        <v>68823417.010000005</v>
      </c>
      <c r="I210" s="10">
        <f t="shared" si="3"/>
        <v>97.05961042199354</v>
      </c>
    </row>
  </sheetData>
  <mergeCells count="2">
    <mergeCell ref="A2:I2"/>
    <mergeCell ref="F1:I1"/>
  </mergeCells>
  <phoneticPr fontId="4" type="noConversion"/>
  <pageMargins left="0.7" right="0.7" top="0.75" bottom="0.75" header="0.3" footer="0.3"/>
  <pageSetup paperSize="9" scale="65" orientation="portrait" horizontalDpi="180" verticalDpi="180" r:id="rId1"/>
  <rowBreaks count="2" manualBreakCount="2">
    <brk id="26" max="8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2026-03-10T00:00:40Z</dcterms:modified>
</cp:coreProperties>
</file>